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defaultThemeVersion="166925"/>
  <mc:AlternateContent xmlns:mc="http://schemas.openxmlformats.org/markup-compatibility/2006">
    <mc:Choice Requires="x15">
      <x15ac:absPath xmlns:x15ac="http://schemas.microsoft.com/office/spreadsheetml/2010/11/ac" url="https://wolterhoppenberg.sharepoint.com/sites/FB05Mandanten/Freigegebene Dokumente/Stadt Ahlen/26 1356 - Sanierung Jugendzentrum Ost/30a Unterlagen an Mdt/"/>
    </mc:Choice>
  </mc:AlternateContent>
  <xr:revisionPtr revIDLastSave="188" documentId="8_{8F98AC4A-2B08-4C61-BB53-C40A75A33108}" xr6:coauthVersionLast="47" xr6:coauthVersionMax="47" xr10:uidLastSave="{0C44D39F-9860-4C1A-AF6D-61232D2362E3}"/>
  <bookViews>
    <workbookView xWindow="28680" yWindow="-120" windowWidth="29040" windowHeight="15720" tabRatio="661" xr2:uid="{5AC1449F-5A13-449D-B7ED-3C28244B1FEA}"/>
  </bookViews>
  <sheets>
    <sheet name="Zuschlagsmatrix Arch Los 1" sheetId="1" r:id="rId1"/>
    <sheet name="Zuschlagsmatrix TGA HLS Los 2" sheetId="6" r:id="rId2"/>
    <sheet name="Zuschlagsmatrix TGA ELT Los 3" sheetId="4" r:id="rId3"/>
  </sheets>
  <definedNames>
    <definedName name="_xlnm.Print_Area" localSheetId="0">'Zuschlagsmatrix Arch Los 1'!$A$1:$G$46</definedName>
    <definedName name="_xlnm.Print_Area" localSheetId="2">'Zuschlagsmatrix TGA ELT Los 3'!$A$1:$F$22</definedName>
    <definedName name="_xlnm.Print_Area" localSheetId="1">'Zuschlagsmatrix TGA HLS Los 2'!$A$1:$G$41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4" l="1"/>
  <c r="D39" i="6"/>
  <c r="D24" i="6"/>
  <c r="D23" i="6"/>
  <c r="D24" i="4"/>
  <c r="D6" i="6"/>
  <c r="D8" i="6"/>
  <c r="D13" i="6"/>
  <c r="D16" i="6"/>
  <c r="D20" i="6"/>
  <c r="D20" i="4"/>
  <c r="D16" i="4"/>
  <c r="D13" i="4"/>
  <c r="D8" i="4"/>
  <c r="D6" i="4"/>
  <c r="D38" i="1"/>
  <c r="D24" i="1"/>
  <c r="D5" i="6" l="1"/>
  <c r="D48" i="6" s="1"/>
  <c r="D23" i="4"/>
  <c r="D5" i="4"/>
  <c r="D48" i="4" l="1"/>
  <c r="D13" i="1"/>
  <c r="D20" i="1"/>
  <c r="D16" i="1"/>
  <c r="D9" i="1"/>
  <c r="D23" i="1" l="1"/>
  <c r="D6" i="1" l="1"/>
  <c r="D5" i="1" l="1"/>
  <c r="D46" i="1" s="1"/>
</calcChain>
</file>

<file path=xl/sharedStrings.xml><?xml version="1.0" encoding="utf-8"?>
<sst xmlns="http://schemas.openxmlformats.org/spreadsheetml/2006/main" count="270" uniqueCount="119">
  <si>
    <t>Matrix der Zuschlagskriterien und ihrer Gewichtung (Zuschlagsmatrix)</t>
  </si>
  <si>
    <t>Unter-lage</t>
  </si>
  <si>
    <t>Nr.</t>
  </si>
  <si>
    <t>Zuschlagskriterium</t>
  </si>
  <si>
    <t>erreichbare Punktzahl (Gewichtung)</t>
  </si>
  <si>
    <t>Bewertungsmodus</t>
  </si>
  <si>
    <t>Projektkonzept (vom Bieter selbst zu erstellen)</t>
  </si>
  <si>
    <t>Qualität der zu erwartenden Herangehensweise im Auftragsfall (Projektkonzept)</t>
  </si>
  <si>
    <t>1.1</t>
  </si>
  <si>
    <t>Fachlich-inhaltliche Herangehensweise</t>
  </si>
  <si>
    <t>1.1.1</t>
  </si>
  <si>
    <t>Wo sehen Sie bei diesem Vorhaben besondere fachliche Herausforderungen bzw. Schwerpunkte für die Grundlagenermittlung sowie die Vor-, Entwurfs- und Genehmigungsplanung und welche Herangehensweise schlagen Sie hierzu vor?</t>
  </si>
  <si>
    <t>1.1.2</t>
  </si>
  <si>
    <t>Wo sehen Sie bei diesem Vorhaben besondere fachliche Herausforderungen bzw. Schwerpunkte für die Ausführungsplanung sowie die Erstellung der Leistungsbeschreibungen und welche Herangehensweise schlagen Sie hierzu vor?</t>
  </si>
  <si>
    <t>1.2</t>
  </si>
  <si>
    <t>Organisatorische Herangehensweise</t>
  </si>
  <si>
    <t>1.2.1</t>
  </si>
  <si>
    <t>1.2.2</t>
  </si>
  <si>
    <t>1.2.3</t>
  </si>
  <si>
    <t>Welche Vorstellungen haben Sie zur Gestaltung des Abstimmungsprozesses (einschließlich des Berichtswesens) mit dem Auftraggeber?</t>
  </si>
  <si>
    <t>1.2.4</t>
  </si>
  <si>
    <t>Welche Vorstellungen haben Sie zur Gestaltung des Abstimmungsprozesses mit den übrigen an der Planung fachlich Beteiligten?</t>
  </si>
  <si>
    <t>1.3</t>
  </si>
  <si>
    <t>Konzept für die Überwachung der Bauausführung</t>
  </si>
  <si>
    <t>1.3.1</t>
  </si>
  <si>
    <t>Wie gestalten Sie die Bauüberwachung sowohl in zeitlicher Hinsicht (insb. Turnus) als auch in fachlicher Hinsicht (effektive Kontrolle der Ausführungsqualität und Mängelfreiheit) konkret aus?</t>
  </si>
  <si>
    <t>1.3.2</t>
  </si>
  <si>
    <t xml:space="preserve">Wie stellen Sie (personell und/oder organisatorisch) eine leistungsphasenübergreifende Kontinuität und Übereinstimmung von der Planung bis zur Baufertigstellung sicher? </t>
  </si>
  <si>
    <t>1.4</t>
  </si>
  <si>
    <t>Kostenmanagement</t>
  </si>
  <si>
    <t>1.4.1</t>
  </si>
  <si>
    <t>Wie gewährleisten Sie eine möglichst große Realitätsnähe Ihrer Ansätze für die Kostenschätzung, die Kostenberechnung und die bepreisten LVs?</t>
  </si>
  <si>
    <t>1.4.2</t>
  </si>
  <si>
    <t>Durch welche konkreten Maßnahmen gewährleisten Sie eine möglichst vorausschauende aktive Steuerung der Baukosten im Gegensatz zu einer rein reaktiven Kostenverfolgung?</t>
  </si>
  <si>
    <t>1.4.3</t>
  </si>
  <si>
    <t>Welche Vorkehrungen treffen Sie zur Vermeidung, Prüfung und ggf. Abwehr von Nachträgen?</t>
  </si>
  <si>
    <t>1.5</t>
  </si>
  <si>
    <t>Terminsteuerung</t>
  </si>
  <si>
    <t>1.5.1</t>
  </si>
  <si>
    <t>Welche grobe Zeitdauer schätzen Sie für die einzelnen Planungsphasen, die Vorbereitung und Durchführung der Vergabeverfahren sowie die Bauausführung?</t>
  </si>
  <si>
    <t>1.5.2</t>
  </si>
  <si>
    <t>Durch welche konkreten Maßnahmen gewährleisten Sie eine möglichst vorausschauende aktive Steuerung der Planungs- und Bauzeit im Gegensatz zu einer rein reaktiven Terminverfolgung?</t>
  </si>
  <si>
    <t>Qualifikation und Erfahrung der Mitglieder des Kernprojektteams</t>
  </si>
  <si>
    <t>2.1</t>
  </si>
  <si>
    <t>2.1.1</t>
  </si>
  <si>
    <t>Berufsjahre seit Abschluss des Architekturstudiums</t>
  </si>
  <si>
    <t>weniger als 3 volle Jahre: 0 Punkte, 3 volle Jahre: 0,4 Punkte, 4 volle Jahre: 0,8 Punkte, 5 volle Jahre: 1 Punkt, 6 volle Jahre: 1,2 Punkte, 7 volle Jahre: 1,4 Punkte, 8 volle Jahre: 1,6 Punkte, 9 volle Jahre: 1,8 Punkte, mind. 10 volle Jahre: 2 Punkte</t>
  </si>
  <si>
    <t>2.1.2</t>
  </si>
  <si>
    <r>
      <t xml:space="preserve">Das Gebäude entspricht mindestens der </t>
    </r>
    <r>
      <rPr>
        <sz val="8"/>
        <color rgb="FFFF0000"/>
        <rFont val="Arial"/>
        <family val="2"/>
      </rPr>
      <t>Honorarzone III</t>
    </r>
    <r>
      <rPr>
        <sz val="8"/>
        <rFont val="Arial"/>
        <family val="2"/>
      </rPr>
      <t xml:space="preserve"> gemäß § 35 HOAI.</t>
    </r>
  </si>
  <si>
    <t>2.2</t>
  </si>
  <si>
    <t>2.2.1</t>
  </si>
  <si>
    <t>Berufsqualifikation</t>
  </si>
  <si>
    <t>2.2.2</t>
  </si>
  <si>
    <r>
      <t xml:space="preserve">Anzahl voller Berufsjahre
</t>
    </r>
    <r>
      <rPr>
        <i/>
        <sz val="8"/>
        <rFont val="Arial"/>
        <family val="2"/>
      </rPr>
      <t>(Gewertet werden nur die Berufsjahre seit Erwerb des Studien- oder Berufsabschlusses, der für die unter 2.2.1 gewertete Berufsqualifikation maßgeblich ist.)</t>
    </r>
  </si>
  <si>
    <t>B02 Honorarformular</t>
  </si>
  <si>
    <t>3</t>
  </si>
  <si>
    <t>Höhe des angebotenen Honorars</t>
  </si>
  <si>
    <t>Das bezogen auf die Wertungssumme preisgünstigste (nicht auszuschließende) Angebot erhält 30 Punkte. Höhere Honorarangebote erhalten eine Punktzahl (Z), die anhand folgender Formel ermittelt wird:</t>
  </si>
  <si>
    <t>Z = 30 -</t>
  </si>
  <si>
    <r>
      <t>H</t>
    </r>
    <r>
      <rPr>
        <b/>
        <vertAlign val="subscript"/>
        <sz val="8"/>
        <rFont val="Arial"/>
        <family val="2"/>
      </rPr>
      <t>(Angebot)</t>
    </r>
    <r>
      <rPr>
        <b/>
        <sz val="8"/>
        <rFont val="Arial"/>
        <family val="2"/>
      </rPr>
      <t xml:space="preserve"> - H</t>
    </r>
    <r>
      <rPr>
        <b/>
        <vertAlign val="subscript"/>
        <sz val="8"/>
        <rFont val="Arial"/>
        <family val="2"/>
      </rPr>
      <t>(Min)</t>
    </r>
  </si>
  <si>
    <t>x 30</t>
  </si>
  <si>
    <r>
      <t>H</t>
    </r>
    <r>
      <rPr>
        <b/>
        <vertAlign val="subscript"/>
        <sz val="8"/>
        <rFont val="Arial"/>
        <family val="2"/>
      </rPr>
      <t>(Min)</t>
    </r>
  </si>
  <si>
    <r>
      <t>H</t>
    </r>
    <r>
      <rPr>
        <vertAlign val="subscript"/>
        <sz val="8"/>
        <rFont val="Arial"/>
        <family val="2"/>
      </rPr>
      <t>(Angebot)</t>
    </r>
    <r>
      <rPr>
        <sz val="8"/>
        <rFont val="Arial"/>
        <family val="2"/>
      </rPr>
      <t xml:space="preserve"> = Wertungssumme des zu bewertenden Honorarangebots
H</t>
    </r>
    <r>
      <rPr>
        <vertAlign val="subscript"/>
        <sz val="8"/>
        <rFont val="Arial"/>
        <family val="2"/>
      </rPr>
      <t>(Min)</t>
    </r>
    <r>
      <rPr>
        <sz val="8"/>
        <rFont val="Arial"/>
        <family val="2"/>
      </rPr>
      <t xml:space="preserve"> = Wertungssumme des niedrigsten nicht auszuschließenden Honorarangebots
Ergibt die vorstehende Formel eine negative Punktzahl (Z), wird das Honorarangebot mit 0 Punkten bewertet.</t>
    </r>
  </si>
  <si>
    <t>Gesamtpunktzahl</t>
  </si>
  <si>
    <t>Rang</t>
  </si>
  <si>
    <t>Wie teilen Sie im Auftragsfall die Bearbeitung innerhalb Ihres Projektteams sinnvoll auf und wie stellen Sie eine kompetente Vertretung bei vorübergehendem Ausfall eines Projektmitarbeiters (z.B. bei Krankheit oder Urlaub) sicher?</t>
  </si>
  <si>
    <t>Wie stellen Sie sich die Abstimmung mit den anderen Planern, insb. dem Architekten, vor und wie bringen Sie sich proaktiv in diesen Abstimmungsprozess ein?</t>
  </si>
  <si>
    <t>B04 Formular Projektteam</t>
  </si>
  <si>
    <r>
      <t xml:space="preserve">Die maßgebliche Wertungssumme für die Bewertung dieses Zuschlagskriteriums entspricht der im Honorarformular ausgewiesenen Gesamthonorarsumme für die Grundleistungen und besonderen Leistungen zuzüglich folgender Ansätze für die im Honorarformular anzugebenden Honorare für Arbeiten zum Zeitnachweis gemäß </t>
    </r>
    <r>
      <rPr>
        <sz val="8"/>
        <color rgb="FFFF0000"/>
        <rFont val="Arial"/>
        <family val="2"/>
      </rPr>
      <t>§ 11.5</t>
    </r>
    <r>
      <rPr>
        <sz val="8"/>
        <rFont val="Arial"/>
        <family val="2"/>
      </rPr>
      <t xml:space="preserve"> des Architektenvertrags:
• Stundensatz für leitende Architekten multipliziert mit dem Faktor </t>
    </r>
    <r>
      <rPr>
        <sz val="8"/>
        <color rgb="FFFF0000"/>
        <rFont val="Arial"/>
        <family val="2"/>
      </rPr>
      <t>50</t>
    </r>
    <r>
      <rPr>
        <sz val="8"/>
        <rFont val="Arial"/>
        <family val="2"/>
      </rPr>
      <t xml:space="preserve">;
• übrige Stundensätze jeweils multipliziert mit dem Faktor </t>
    </r>
    <r>
      <rPr>
        <sz val="8"/>
        <color rgb="FFFF0000"/>
        <rFont val="Arial"/>
        <family val="2"/>
      </rPr>
      <t>25</t>
    </r>
    <r>
      <rPr>
        <sz val="8"/>
        <rFont val="Arial"/>
        <family val="2"/>
      </rPr>
      <t xml:space="preserve">;
• Anfahrtpauschale multipliziert mit dem Faktor </t>
    </r>
    <r>
      <rPr>
        <sz val="8"/>
        <color rgb="FFFF0000"/>
        <rFont val="Arial"/>
        <family val="2"/>
      </rPr>
      <t>10</t>
    </r>
    <r>
      <rPr>
        <sz val="8"/>
        <rFont val="Arial"/>
        <family val="2"/>
      </rPr>
      <t>.
Gewertet werden jeweils die Brutto-Honorare einschließlich Umsatzsteuer.</t>
    </r>
  </si>
  <si>
    <t>weniger als 3 volle Jahre: 0 Punkte, 3 volle Jahre: 0,3 Punkte, 4 volle Jahre: 0,6 Punkte, 5 volle Jahre: 0,9 Punkte, 6 volle Jahre: 1,2 Punkte, 7 volle Jahre: 1,4 Punkte, 8 volle Jahre: 1,6 Punkte, 9 volle Jahre: 1,8 Punkte, mind. 10 volle Jahre: 2 Punkte</t>
  </si>
  <si>
    <t>Stadt Ahlen</t>
  </si>
  <si>
    <t>Anbau Quartierszentrum, Umnutzung einer Sporthalle und Abbruch Jugendzentrum</t>
  </si>
  <si>
    <t>Objektplanung Gebäude und Innenräume Los 1</t>
  </si>
  <si>
    <r>
      <t xml:space="preserve">Die Aussagen des Bieters zu jedem einzelnen Kriterium werden nach folgenden Maßstäben bewertet, wobei jeweils die angegebene erreichbare Punktzahl (Gewichtung) als Bewertungsgrundlage dient:
</t>
    </r>
    <r>
      <rPr>
        <u/>
        <sz val="8"/>
        <color theme="1"/>
        <rFont val="Arial"/>
        <family val="2"/>
      </rPr>
      <t>volle Punktzahl:</t>
    </r>
    <r>
      <rPr>
        <sz val="8"/>
        <color theme="1"/>
        <rFont val="Arial"/>
        <family val="2"/>
      </rPr>
      <t xml:space="preserve"> Die Aussagen des Bieters zur jeweiligen Fragestellung überzeugen uneingeschränkt.
</t>
    </r>
    <r>
      <rPr>
        <u/>
        <sz val="8"/>
        <color theme="1"/>
        <rFont val="Arial"/>
        <family val="2"/>
      </rPr>
      <t>80% der Punktzahl:</t>
    </r>
    <r>
      <rPr>
        <sz val="8"/>
        <color theme="1"/>
        <rFont val="Arial"/>
        <family val="2"/>
      </rPr>
      <t xml:space="preserve"> Die Aussagen des Bieters zur jeweiligen Fragestellung überzeugen ganz überwiegend, weisen aber vereinzelt geringfügige Schwächen bzw. Kritikpunkte auf.
</t>
    </r>
    <r>
      <rPr>
        <u/>
        <sz val="8"/>
        <color theme="1"/>
        <rFont val="Arial"/>
        <family val="2"/>
      </rPr>
      <t>60% der Punktzahl:</t>
    </r>
    <r>
      <rPr>
        <sz val="8"/>
        <color theme="1"/>
        <rFont val="Arial"/>
        <family val="2"/>
      </rPr>
      <t xml:space="preserve"> Die Aussagen des Bieters zur jeweiligen Fragestellung überzeugen überwiegend. Sie weisen aber Schwächen bzw. Kritikpunkte auf, die zwar für sich genommen nicht schwerwiegend sind, aber zumindest in Summe auch nicht mehr nur als vereinzelt und geringfügig angesehen werden können.	
</t>
    </r>
    <r>
      <rPr>
        <u/>
        <sz val="8"/>
        <color theme="1"/>
        <rFont val="Arial"/>
        <family val="2"/>
      </rPr>
      <t>40 % der Punktzahl:</t>
    </r>
    <r>
      <rPr>
        <sz val="8"/>
        <color theme="1"/>
        <rFont val="Arial"/>
        <family val="2"/>
      </rPr>
      <t xml:space="preserve"> Die Aussagen des Bieters zur jeweiligen Fragestellung sind alles in allem noch überzeugend, weisen aber einzelne deutliche Schwächen bzw. Kritikpunkte auf.
</t>
    </r>
    <r>
      <rPr>
        <u/>
        <sz val="8"/>
        <color theme="1"/>
        <rFont val="Arial"/>
        <family val="2"/>
      </rPr>
      <t>20 % der Punktzahl:</t>
    </r>
    <r>
      <rPr>
        <sz val="8"/>
        <color theme="1"/>
        <rFont val="Arial"/>
        <family val="2"/>
      </rPr>
      <t xml:space="preserve"> Die Aussagen des Bieters zur jeweiligen Fragestellung überzeugen nur teilweise bzw. eingeschränkt. Sie weisen entweder einzelne besonders schwerwiegende Schwächen bzw. Kritikpunkte auf oder mehrere deutliche Schwächen bzw. Kritikpunkte.
</t>
    </r>
    <r>
      <rPr>
        <u/>
        <sz val="8"/>
        <color theme="1"/>
        <rFont val="Arial"/>
        <family val="2"/>
      </rPr>
      <t>0 Punkte:</t>
    </r>
    <r>
      <rPr>
        <sz val="8"/>
        <color theme="1"/>
        <rFont val="Arial"/>
        <family val="2"/>
      </rPr>
      <t xml:space="preserve"> Die Aussagen des Bieters zur jeweiligen Fragestellung überzeugen in Gänze nicht oder entsprechende Aussagen fehlen gänzlich.
Als Schwäche werden dabei – neben inhaltlichen Schwächen – auch die Unvollständigkeit und die mangelhafte Darstellungsweise (Nachvollziehbarkeit) von Aussagen gewertet.
Grundlage der Bewertung sind jeweils die Aussagen des Bieters in dem mit seinem Angebot eingereichten Projektkonzept. 
Die Bewertung nimmt ein Bewertungsgremium vor, das sich aus mehreren (mindestens zwei) Vertretern des Auftraggebers zusammensetzt. Es findet eine einheitliche Gesamtbewertung durch das Bewertungsgremium und keine Einzelbewertung durch die Gremiumsmitglieder statt.</t>
    </r>
  </si>
  <si>
    <r>
      <t xml:space="preserve">Die Aussagen des Bieters zu jedem einzelnen Kriterium werden nach folgenden Maßstäben bewertet, wobei jeweils die angegebene erreichbare Punktzahl (Gewichtung) als Bewertungsgrundlage dient:
</t>
    </r>
    <r>
      <rPr>
        <u/>
        <sz val="8"/>
        <rFont val="Arial"/>
        <family val="2"/>
      </rPr>
      <t>volle Punktzahl:</t>
    </r>
    <r>
      <rPr>
        <sz val="8"/>
        <rFont val="Arial"/>
        <family val="2"/>
      </rPr>
      <t xml:space="preserve"> Die Aussagen des Bieters zur jeweiligen Fragestellung überzeugen uneingeschränkt.
</t>
    </r>
    <r>
      <rPr>
        <u/>
        <sz val="8"/>
        <rFont val="Arial"/>
        <family val="2"/>
      </rPr>
      <t>80% der Punktzahl:</t>
    </r>
    <r>
      <rPr>
        <sz val="8"/>
        <rFont val="Arial"/>
        <family val="2"/>
      </rPr>
      <t xml:space="preserve"> Die Aussagen des Bieters zur jeweiligen Fragestellung überzeugen ganz überwiegend, weisen aber vereinzelt geringfügige Schwächen bzw. Kritikpunkte auf.
</t>
    </r>
    <r>
      <rPr>
        <u/>
        <sz val="8"/>
        <rFont val="Arial"/>
        <family val="2"/>
      </rPr>
      <t>60% der Punktzahl:</t>
    </r>
    <r>
      <rPr>
        <sz val="8"/>
        <rFont val="Arial"/>
        <family val="2"/>
      </rPr>
      <t xml:space="preserve"> Die Aussagen des Bieters zur jeweiligen Fragestellung überzeugen überwiegend. Sie weisen aber Schwächen bzw. Kritikpunkte auf, die zwar für sich genommen nicht schwerwiegend sind, aber zumindest in Summe auch nicht mehr nur als vereinzelt und geringfügig angesehen werden können.	
</t>
    </r>
    <r>
      <rPr>
        <u/>
        <sz val="8"/>
        <rFont val="Arial"/>
        <family val="2"/>
      </rPr>
      <t>40 % der Punktzahl:</t>
    </r>
    <r>
      <rPr>
        <sz val="8"/>
        <rFont val="Arial"/>
        <family val="2"/>
      </rPr>
      <t xml:space="preserve"> Die Aussagen des Bieters zur jeweiligen Fragestellung sind alles in allem noch überzeugend, weisen aber einzelne deutliche Schwächen bzw. Kritikpunkte auf.
</t>
    </r>
    <r>
      <rPr>
        <u/>
        <sz val="8"/>
        <rFont val="Arial"/>
        <family val="2"/>
      </rPr>
      <t>20 % der Punktzahl:</t>
    </r>
    <r>
      <rPr>
        <sz val="8"/>
        <rFont val="Arial"/>
        <family val="2"/>
      </rPr>
      <t xml:space="preserve"> Die Aussagen des Bieters zur jeweiligen Fragestellung überzeugen nur teilweise bzw. eingeschränkt. Sie weisen entweder einzelne besonders schwerwiegende Schwächen bzw. Kritikpunkte auf oder mehrere deutliche Schwächen bzw. Kritikpunkte.
</t>
    </r>
    <r>
      <rPr>
        <u/>
        <sz val="8"/>
        <rFont val="Arial"/>
        <family val="2"/>
      </rPr>
      <t>0 Punkte:</t>
    </r>
    <r>
      <rPr>
        <sz val="8"/>
        <rFont val="Arial"/>
        <family val="2"/>
      </rPr>
      <t xml:space="preserve"> Die Aussagen des Bieters zur jeweiligen Fragestellung überzeugen in Gänze nicht oder entsprechende Aussagen fehlen gänzlich.
Als Schwäche werden dabei – neben inhaltlichen Schwächen – auch die Unvollständigkeit und die mangelhafte Darstellungsweise (Nachvollziehbarkeit) von Aussagen gewertet.
Grundlage der Bewertung sind jeweils die Aussagen des Bieters in dem mit seinem Angebot eingereichten Projektkonzept. 
Die Bewertung nimmt ein Bewertungsgremium vor, das sich aus mehreren (mindestens zwei) Vertretern des Auftraggebers zusammensetzt. Es findet eine einheitliche Gesamtbewertung durch das Bewertungsgremium und keine Einzelbewertung durch die Gremiumsmitglieder statt.</t>
    </r>
  </si>
  <si>
    <r>
      <t xml:space="preserve">Die im vorliegenden Verfahren als verantwortliche/r Architekt/in benannte Person hat für dieses Vorhaben die </t>
    </r>
    <r>
      <rPr>
        <sz val="8"/>
        <color rgb="FFFF0000"/>
        <rFont val="Arial"/>
        <family val="2"/>
      </rPr>
      <t>Leistungsphasen 1 bis 5</t>
    </r>
    <r>
      <rPr>
        <sz val="8"/>
        <rFont val="Arial"/>
        <family val="2"/>
      </rPr>
      <t xml:space="preserve"> zum Leistungsbild Objektplanung Gebäude verantwortlich bearbeitet.</t>
    </r>
  </si>
  <si>
    <t>zugelassene/r Architekt/-in: 1 Punkt;
sonstige/r MA mit Studienabschluss der Fachrichtung Architektur, Bauingenieurwesen oder einer vergleichbaren Fachrichtung: 0,75 Punkte
Bautechniker/-in oder Meister/-in: 0,5 Punkte;
sonstige Berufsqualifikation: 0 Punkte</t>
  </si>
  <si>
    <t>Erfahrung verantwortliche/r Architekt/-in</t>
  </si>
  <si>
    <t>Qualifikation und Erfahrung verantwortliche/r Bauleiter/-in</t>
  </si>
  <si>
    <r>
      <t>Persönliche Referenzen</t>
    </r>
    <r>
      <rPr>
        <sz val="8"/>
        <rFont val="Arial"/>
        <family val="2"/>
      </rPr>
      <t>, die folgende Voraussetzungen erfüllen:</t>
    </r>
    <r>
      <rPr>
        <b/>
        <sz val="8"/>
        <rFont val="Arial"/>
        <family val="2"/>
      </rPr>
      <t xml:space="preserve"> Kategorie A</t>
    </r>
  </si>
  <si>
    <r>
      <t>Persönliche Referenzen</t>
    </r>
    <r>
      <rPr>
        <sz val="8"/>
        <rFont val="Arial"/>
        <family val="2"/>
      </rPr>
      <t>, die folgende Voraussetzungen erfüllen:</t>
    </r>
    <r>
      <rPr>
        <b/>
        <sz val="8"/>
        <rFont val="Arial"/>
        <family val="2"/>
      </rPr>
      <t xml:space="preserve"> Kategorie B</t>
    </r>
  </si>
  <si>
    <t>2.1.3</t>
  </si>
  <si>
    <t>Wo sehen Sie – unter Berücksichtigung insbesondere der konkreten Vorhabenziele und Erwartungen des Auftraggebers (siehe Leistungsbeschreibung) – besondere fachliche Herausforderungen und/oder Schwerpunkte für die Grundlagenermittlung sowie die Vor-, Entwurfs- und Ausführungsplanung und welche Herangehensweise schlagen Sie hierzu vor?</t>
  </si>
  <si>
    <t>Wie stellen Sie in Ihrem Projektteam eine effiziente Zusammenarbeit und insbesondere eine reibungslose und fehlerfreie Koordination der Planungen für die verschiedenen Anlagengruppen?</t>
  </si>
  <si>
    <r>
      <t xml:space="preserve">Anzahl voller Berufsjahre
</t>
    </r>
    <r>
      <rPr>
        <i/>
        <sz val="8"/>
        <rFont val="Arial"/>
        <family val="2"/>
      </rPr>
      <t>seit dem unter 2.1.1 bewerteten Studien-/Berufsabschluss</t>
    </r>
  </si>
  <si>
    <r>
      <t xml:space="preserve">Die im vorliegenden Verfahren als verantwortliche/r Fachplaner/in HLS benannte Person hat für dieses Vorhaben die TGA-Planung für die </t>
    </r>
    <r>
      <rPr>
        <sz val="8"/>
        <color rgb="FFFF0000"/>
        <rFont val="Arial"/>
        <family val="2"/>
      </rPr>
      <t>Anlagengruppen 1 bis 3</t>
    </r>
    <r>
      <rPr>
        <sz val="8"/>
        <rFont val="Arial"/>
        <family val="2"/>
      </rPr>
      <t xml:space="preserve"> mindestens in den </t>
    </r>
    <r>
      <rPr>
        <sz val="8"/>
        <color rgb="FFFF0000"/>
        <rFont val="Arial"/>
        <family val="2"/>
      </rPr>
      <t>Leistungsphasen 1 bis 5</t>
    </r>
    <r>
      <rPr>
        <sz val="8"/>
        <rFont val="Arial"/>
        <family val="2"/>
      </rPr>
      <t xml:space="preserve"> verantwortlich bearbeitet.</t>
    </r>
  </si>
  <si>
    <r>
      <t xml:space="preserve">Die Anlagengruppen 1, 2 und 3 entsprachen mindestens der </t>
    </r>
    <r>
      <rPr>
        <sz val="8"/>
        <color rgb="FFFF0000"/>
        <rFont val="Arial"/>
        <family val="2"/>
      </rPr>
      <t>Honorarzone II</t>
    </r>
    <r>
      <rPr>
        <sz val="8"/>
        <rFont val="Arial"/>
        <family val="2"/>
      </rPr>
      <t xml:space="preserve"> </t>
    </r>
    <r>
      <rPr>
        <sz val="8"/>
        <color rgb="FFFF0000"/>
        <rFont val="Arial"/>
        <family val="2"/>
      </rPr>
      <t xml:space="preserve">oder III </t>
    </r>
    <r>
      <rPr>
        <sz val="8"/>
        <rFont val="Arial"/>
        <family val="2"/>
      </rPr>
      <t>gemäß § 56 HOAI.</t>
    </r>
  </si>
  <si>
    <r>
      <t xml:space="preserve">Die </t>
    </r>
    <r>
      <rPr>
        <sz val="8"/>
        <color rgb="FFFF0000"/>
        <rFont val="Arial"/>
        <family val="2"/>
      </rPr>
      <t>Ausführungsplanung für die Anlagengruppen 1 bis 3</t>
    </r>
    <r>
      <rPr>
        <sz val="8"/>
        <rFont val="Arial"/>
        <family val="2"/>
      </rPr>
      <t xml:space="preserve"> ist zum Zeitpunkt der Abgabe des Angebots abgeschlossen.</t>
    </r>
  </si>
  <si>
    <r>
      <t xml:space="preserve">Die im vorliegenden Verfahren als verantwortliche/r Fachplaner/in ELT benannte Person hat für dieses Vorhaben die TGA-Planung für die </t>
    </r>
    <r>
      <rPr>
        <sz val="8"/>
        <color rgb="FFFF0000"/>
        <rFont val="Arial"/>
        <family val="2"/>
      </rPr>
      <t>Anlagengruppen 4 und 5</t>
    </r>
    <r>
      <rPr>
        <sz val="8"/>
        <rFont val="Arial"/>
        <family val="2"/>
      </rPr>
      <t xml:space="preserve"> mindestens in den </t>
    </r>
    <r>
      <rPr>
        <sz val="8"/>
        <color rgb="FFFF0000"/>
        <rFont val="Arial"/>
        <family val="2"/>
      </rPr>
      <t>Leistungsphasen 1 bis 5</t>
    </r>
    <r>
      <rPr>
        <sz val="8"/>
        <rFont val="Arial"/>
        <family val="2"/>
      </rPr>
      <t xml:space="preserve"> verantwortlich bearbeitet.</t>
    </r>
  </si>
  <si>
    <r>
      <t xml:space="preserve">Die Anlagengruppen 4 bis 6 entsprachen mindestens der </t>
    </r>
    <r>
      <rPr>
        <sz val="8"/>
        <color rgb="FFFF0000"/>
        <rFont val="Arial"/>
        <family val="2"/>
      </rPr>
      <t>Honorarzone II oder III</t>
    </r>
    <r>
      <rPr>
        <sz val="8"/>
        <rFont val="Arial"/>
        <family val="2"/>
      </rPr>
      <t xml:space="preserve"> gemäß § 56 HOAI.</t>
    </r>
  </si>
  <si>
    <r>
      <t xml:space="preserve">Die </t>
    </r>
    <r>
      <rPr>
        <sz val="8"/>
        <color rgb="FFFF0000"/>
        <rFont val="Arial"/>
        <family val="2"/>
      </rPr>
      <t>Ausführungsplanung für die Anlagengruppen 4 und 5</t>
    </r>
    <r>
      <rPr>
        <sz val="8"/>
        <rFont val="Arial"/>
        <family val="2"/>
      </rPr>
      <t xml:space="preserve"> ist zum Zeitpunkt der Abgabe des Angebots abgeschlossen.</t>
    </r>
  </si>
  <si>
    <r>
      <t xml:space="preserve">Die maßgebliche Wertungssumme für die Bewertung dieses Zuschlagskriteriums entspricht der im Honorarformular ausgewiesenen Gesamthonorarsumme für die Grundleistungen und besonderen Leistungen zuzüglich folgender Ansätze für die im Honorarformular anzugebenden Honorare für Arbeiten zum Zeitnachweis gemäß </t>
    </r>
    <r>
      <rPr>
        <sz val="8"/>
        <color rgb="FFFF0000"/>
        <rFont val="Arial"/>
        <family val="2"/>
      </rPr>
      <t>§ 11.5</t>
    </r>
    <r>
      <rPr>
        <sz val="8"/>
        <rFont val="Arial"/>
        <family val="2"/>
      </rPr>
      <t xml:space="preserve"> des Ingenieurvertrags:
• Stundensatz für leitende Ingenieure multipliziert mit dem Faktor 50;
• übrige Stundensätze jeweils multipliziert mit dem Faktor 25;
• Anfahrtpauschale multipliziert mit dem Faktor 10.
Gewertet werden jeweils die Brutto-Honorare einschließlich Umsatzsteuer.</t>
    </r>
  </si>
  <si>
    <t>Ingenieur/-in (Versorgungstechnik oder vergleichbare Fachrichtung): 2 Punkte; Meister/-in (Versorgungstechnik oder vergleichbare Fachrichtung): 1 Punkt; sonstige Berufsqualifikation: 0 Punkte</t>
  </si>
  <si>
    <t>Ingenieur/-in (Versorgungstechnik oder vergleichbare Fachrichtung): 2 Punkt;
Techniker/-in oder Meister/-in (Versorgungstechnik oder vergleichbare Fachrichtung): 1 Punkt; sonstige Berufsqualifikation: 0 Punkte</t>
  </si>
  <si>
    <t>Ingenieur/-in (Elektrotechnik, Nachrichtentechnik oder vergleichbare Fachrichtung): 2 Punkt; Techniker/-in oder Meister/-in (Elektrotechnik, Nachrichtentechnik oder vergleichbare Fachrichtung): 1 Punkt; sonstige Berufsqualifikation: 0 Punkte</t>
  </si>
  <si>
    <t>Ingenieur/-in (Elektrotechnik, Nachrichtentechnik oder vergleichbare Fachrichtung): 2 Punkte; Meister/-in (Elektrotechnik, Nachrichtentechnik oder vergleichbare Fachrichtung): 1 Punkt; sonstige Berufsqualifikation: 0 Punkte</t>
  </si>
  <si>
    <r>
      <t xml:space="preserve">Die </t>
    </r>
    <r>
      <rPr>
        <sz val="8"/>
        <color rgb="FFFF0000"/>
        <rFont val="Arial"/>
        <family val="2"/>
      </rPr>
      <t>Ausführungsplanung</t>
    </r>
    <r>
      <rPr>
        <sz val="8"/>
        <rFont val="Arial"/>
        <family val="2"/>
      </rPr>
      <t xml:space="preserve"> für das Vorhaben ist </t>
    </r>
    <r>
      <rPr>
        <sz val="8"/>
        <color rgb="FFFF0000"/>
        <rFont val="Arial"/>
        <family val="2"/>
      </rPr>
      <t>abgeschlossen</t>
    </r>
    <r>
      <rPr>
        <sz val="8"/>
        <rFont val="Arial"/>
        <family val="2"/>
      </rPr>
      <t>.</t>
    </r>
  </si>
  <si>
    <t>TGA-Planung ELT (Los 3)</t>
  </si>
  <si>
    <t>TGA-Planung HLS (Los 2)</t>
  </si>
  <si>
    <r>
      <t xml:space="preserve">Die Summe der Baukosten in den Kostengruppen 300 und 400 (entsprechend DIN 276) betrug </t>
    </r>
    <r>
      <rPr>
        <sz val="8"/>
        <color rgb="FFFF0000"/>
        <rFont val="Arial"/>
        <family val="2"/>
      </rPr>
      <t>mindestens 1,0 Mio. Euro</t>
    </r>
    <r>
      <rPr>
        <sz val="8"/>
        <rFont val="Arial"/>
        <family val="2"/>
      </rPr>
      <t xml:space="preserve"> ohne MwSt.</t>
    </r>
  </si>
  <si>
    <r>
      <t xml:space="preserve">Gegenstand der Referenz (Vorhaben) war </t>
    </r>
    <r>
      <rPr>
        <sz val="8"/>
        <color rgb="FFFF0000"/>
        <rFont val="Arial"/>
        <family val="2"/>
      </rPr>
      <t>die Planung von Sonderbauten mit Versammlungsstättenfunktion.</t>
    </r>
  </si>
  <si>
    <r>
      <t xml:space="preserve">Die Summe der Baukosten in den Kostengruppen 410,420 und 430 (entsprechend DIN 276) betrug </t>
    </r>
    <r>
      <rPr>
        <sz val="8"/>
        <color rgb="FFFF0000"/>
        <rFont val="Arial"/>
        <family val="2"/>
      </rPr>
      <t>mindestens 150.000,- Euro</t>
    </r>
    <r>
      <rPr>
        <sz val="8"/>
        <rFont val="Arial"/>
        <family val="2"/>
      </rPr>
      <t xml:space="preserve"> ohne MwSt.</t>
    </r>
  </si>
  <si>
    <t>Erfahrung verantwortliche/r Fachplaner/-in HLS</t>
  </si>
  <si>
    <t>2.1.4</t>
  </si>
  <si>
    <r>
      <t xml:space="preserve">Gegenstand der Referenz (Vorhaben) war </t>
    </r>
    <r>
      <rPr>
        <sz val="8"/>
        <color rgb="FFFF0000"/>
        <rFont val="Arial"/>
        <family val="2"/>
      </rPr>
      <t>die Planung eines Gebäudes mit Gemeinschaftsverpflegungsfunktion (z.B. Mensa).</t>
    </r>
  </si>
  <si>
    <r>
      <t>Persönliche Referenzen</t>
    </r>
    <r>
      <rPr>
        <sz val="8"/>
        <rFont val="Arial"/>
        <family val="2"/>
      </rPr>
      <t>, die folgende Voraussetzungen erfüllen</t>
    </r>
    <r>
      <rPr>
        <b/>
        <sz val="8"/>
        <rFont val="Arial"/>
        <family val="2"/>
      </rPr>
      <t xml:space="preserve"> - Kategorie A</t>
    </r>
  </si>
  <si>
    <r>
      <t>Persönliche Referenzen</t>
    </r>
    <r>
      <rPr>
        <sz val="8"/>
        <rFont val="Arial"/>
        <family val="2"/>
      </rPr>
      <t>, die folgende Voraussetzungen erfüllen</t>
    </r>
    <r>
      <rPr>
        <b/>
        <sz val="8"/>
        <rFont val="Arial"/>
        <family val="2"/>
      </rPr>
      <t xml:space="preserve"> - Kategorie B</t>
    </r>
  </si>
  <si>
    <t>Qualifikation und Erfahrung Bauleiter/-in HLS</t>
  </si>
  <si>
    <r>
      <t>Fachlich-inhaltliche Herangehensweise</t>
    </r>
    <r>
      <rPr>
        <b/>
        <sz val="8"/>
        <color rgb="FFFF0000"/>
        <rFont val="Arial"/>
        <family val="2"/>
      </rPr>
      <t xml:space="preserve"> </t>
    </r>
  </si>
  <si>
    <r>
      <t>Organisatorische Herangehensweise</t>
    </r>
    <r>
      <rPr>
        <b/>
        <sz val="8"/>
        <color rgb="FFFF0000"/>
        <rFont val="Arial"/>
        <family val="2"/>
      </rPr>
      <t xml:space="preserve"> </t>
    </r>
  </si>
  <si>
    <t xml:space="preserve">Erfahrung verantwortliche/r Fachplaner/-in ELT </t>
  </si>
  <si>
    <t>Qualifikation und Erfahrung Bauleiter/-in ELT</t>
  </si>
  <si>
    <r>
      <t>Die Summe der Baukosten in den Kostengruppen 440 und 450 (entsprechend DIN 276) betrug mindestens</t>
    </r>
    <r>
      <rPr>
        <sz val="8"/>
        <color rgb="FFFF0000"/>
        <rFont val="Arial"/>
        <family val="2"/>
      </rPr>
      <t xml:space="preserve"> 150.000,-Euro</t>
    </r>
    <r>
      <rPr>
        <sz val="8"/>
        <rFont val="Arial"/>
        <family val="2"/>
      </rPr>
      <t xml:space="preserve"> ohne MwSt.</t>
    </r>
  </si>
  <si>
    <r>
      <t>Persönliche Referenzen</t>
    </r>
    <r>
      <rPr>
        <sz val="8"/>
        <rFont val="Arial"/>
        <family val="2"/>
      </rPr>
      <t>, die folgende Voraussetzungen erfüllen:</t>
    </r>
    <r>
      <rPr>
        <b/>
        <sz val="8"/>
        <rFont val="Arial"/>
        <family val="2"/>
      </rPr>
      <t xml:space="preserve"> - Kategorie A</t>
    </r>
  </si>
  <si>
    <r>
      <t>Die Summe der Baukosten in den Kostengruppen 440 und 450 (entsprechend DIN 276) betrug mindestens</t>
    </r>
    <r>
      <rPr>
        <sz val="8"/>
        <color rgb="FFFF0000"/>
        <rFont val="Arial"/>
        <family val="2"/>
      </rPr>
      <t xml:space="preserve"> 150.000,- Euro</t>
    </r>
    <r>
      <rPr>
        <sz val="8"/>
        <rFont val="Arial"/>
        <family val="2"/>
      </rPr>
      <t xml:space="preserve"> ohne MwSt.</t>
    </r>
  </si>
  <si>
    <r>
      <t xml:space="preserve">Gegenstand der Referenz (Vorhaben) ist bzw. war </t>
    </r>
    <r>
      <rPr>
        <sz val="8"/>
        <color rgb="FFFF0000"/>
        <rFont val="Arial"/>
        <family val="2"/>
      </rPr>
      <t>die Sanierung von Sonderbauten mit Erstellung eines Innendämmkonzeptes.</t>
    </r>
  </si>
  <si>
    <t xml:space="preserve">3 Punkte je persönlicher Referenz, die alle genannten Voraussetzungen erfüllt, in Summe max. 6 Punkte.
Bewertet werden nur die im Formular Projektteam (B04) angegebenen persönlichen Referenzen.
</t>
  </si>
  <si>
    <r>
      <t xml:space="preserve">Gegenstand der Referenz (Vorhaben) war </t>
    </r>
    <r>
      <rPr>
        <sz val="8"/>
        <color rgb="FFFF0000"/>
        <rFont val="Arial"/>
        <family val="2"/>
      </rPr>
      <t>die Planung einer Mensa mit schulischer Nutzung.</t>
    </r>
  </si>
  <si>
    <t xml:space="preserve">3 Punkte je persönlicher Referenz, die alle genannten Voraussetzungen erfüllt, 
in Summe max. 6 Punkte.
Bewertet werden nur die im Formular B04 angegebenen persönlichen Referenzen.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</si>
</sst>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indexed="8"/>
      <name val="Calibri"/>
      <family val="2"/>
    </font>
    <font>
      <b/>
      <sz val="12"/>
      <name val="Arial"/>
      <family val="2"/>
    </font>
    <font>
      <sz val="11"/>
      <color theme="1"/>
      <name val="Arial"/>
      <family val="2"/>
    </font>
    <font>
      <b/>
      <sz val="12"/>
      <color rgb="FFFF0000"/>
      <name val="Arial"/>
      <family val="2"/>
    </font>
    <font>
      <b/>
      <sz val="12"/>
      <color rgb="FF0000FF"/>
      <name val="Arial"/>
      <family val="2"/>
    </font>
    <font>
      <b/>
      <sz val="8"/>
      <name val="Arial"/>
      <family val="2"/>
    </font>
    <font>
      <b/>
      <sz val="11"/>
      <color theme="1"/>
      <name val="Arial"/>
      <family val="2"/>
    </font>
    <font>
      <b/>
      <sz val="8"/>
      <color rgb="FFFF0000"/>
      <name val="Arial"/>
      <family val="2"/>
    </font>
    <font>
      <sz val="8"/>
      <name val="Arial"/>
      <family val="2"/>
    </font>
    <font>
      <sz val="10"/>
      <name val="Arial"/>
      <family val="2"/>
    </font>
    <font>
      <sz val="8"/>
      <color theme="1"/>
      <name val="Arial"/>
      <family val="2"/>
    </font>
    <font>
      <b/>
      <vertAlign val="subscript"/>
      <sz val="8"/>
      <name val="Arial"/>
      <family val="2"/>
    </font>
    <font>
      <vertAlign val="subscript"/>
      <sz val="8"/>
      <name val="Arial"/>
      <family val="2"/>
    </font>
    <font>
      <u/>
      <sz val="8"/>
      <color theme="1"/>
      <name val="Arial"/>
      <family val="2"/>
    </font>
    <font>
      <sz val="8"/>
      <color rgb="FFFF0000"/>
      <name val="Arial"/>
      <family val="2"/>
    </font>
    <font>
      <sz val="8"/>
      <name val="Calibri"/>
      <family val="2"/>
      <scheme val="minor"/>
    </font>
    <font>
      <i/>
      <sz val="8"/>
      <name val="Arial"/>
      <family val="2"/>
    </font>
    <font>
      <u/>
      <sz val="8"/>
      <name val="Arial"/>
      <family val="2"/>
    </font>
    <font>
      <b/>
      <sz val="11"/>
      <color rgb="FF000000"/>
      <name val="Arial"/>
      <family val="2"/>
    </font>
    <font>
      <sz val="8"/>
      <color rgb="FF000000"/>
      <name val="Arial"/>
      <family val="2"/>
    </font>
  </fonts>
  <fills count="2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indexed="51"/>
      </patternFill>
    </fill>
    <fill>
      <patternFill patternType="solid">
        <fgColor theme="0" tint="-4.9989318521683403E-2"/>
        <bgColor indexed="64"/>
      </patternFill>
    </fill>
    <fill>
      <patternFill patternType="solid">
        <fgColor rgb="FFD9D9D9"/>
        <bgColor rgb="FF000000"/>
      </patternFill>
    </fill>
    <fill>
      <patternFill patternType="solid">
        <fgColor rgb="FFF2F2F2"/>
        <bgColor rgb="FF000000"/>
      </patternFill>
    </fill>
    <fill>
      <patternFill patternType="solid">
        <fgColor rgb="FFFFF2CC"/>
        <bgColor rgb="FF000000"/>
      </patternFill>
    </fill>
    <fill>
      <patternFill patternType="solid">
        <fgColor rgb="FFFFFFFF"/>
        <bgColor rgb="FF000000"/>
      </patternFill>
    </fill>
    <fill>
      <patternFill patternType="solid">
        <fgColor rgb="FFFCE4D6"/>
        <bgColor rgb="FF000000"/>
      </patternFill>
    </fill>
    <fill>
      <patternFill patternType="solid">
        <fgColor rgb="FFF3DFF3"/>
        <bgColor rgb="FF000000"/>
      </patternFill>
    </fill>
    <fill>
      <patternFill patternType="solid">
        <fgColor rgb="FFE2EFDA"/>
        <bgColor rgb="FF000000"/>
      </patternFill>
    </fill>
    <fill>
      <patternFill patternType="solid">
        <fgColor rgb="FFDDEBF7"/>
        <bgColor rgb="FF000000"/>
      </patternFill>
    </fill>
    <fill>
      <patternFill patternType="solid">
        <fgColor theme="9" tint="0.79998168889431442"/>
        <bgColor rgb="FF000000"/>
      </patternFill>
    </fill>
    <fill>
      <patternFill patternType="solid">
        <fgColor theme="0"/>
        <bgColor rgb="FF000000"/>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 fillId="8" borderId="0" applyNumberFormat="0" applyBorder="0" applyAlignment="0" applyProtection="0"/>
  </cellStyleXfs>
  <cellXfs count="238">
    <xf numFmtId="0" fontId="0" fillId="0" borderId="0" xfId="0"/>
    <xf numFmtId="0" fontId="3" fillId="0" borderId="0" xfId="0" applyFont="1" applyAlignment="1">
      <alignment horizontal="left"/>
    </xf>
    <xf numFmtId="0" fontId="3" fillId="0" borderId="0" xfId="0" applyFont="1"/>
    <xf numFmtId="0" fontId="6" fillId="2" borderId="1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5" xfId="0" applyFont="1" applyFill="1" applyBorder="1" applyAlignment="1">
      <alignment horizontal="left" vertical="center" wrapText="1"/>
    </xf>
    <xf numFmtId="0" fontId="3" fillId="0" borderId="0" xfId="0" applyFont="1" applyAlignment="1">
      <alignment vertical="center"/>
    </xf>
    <xf numFmtId="0" fontId="8" fillId="6" borderId="22" xfId="0" applyFont="1" applyFill="1" applyBorder="1" applyAlignment="1">
      <alignment horizontal="center" vertical="center" wrapText="1"/>
    </xf>
    <xf numFmtId="0" fontId="8" fillId="6" borderId="24" xfId="0" applyFont="1" applyFill="1" applyBorder="1" applyAlignment="1">
      <alignment horizontal="left" vertical="center" wrapText="1"/>
    </xf>
    <xf numFmtId="2" fontId="8" fillId="6" borderId="8" xfId="0" applyNumberFormat="1" applyFont="1" applyFill="1" applyBorder="1" applyAlignment="1">
      <alignment horizontal="center" vertical="center" wrapText="1"/>
    </xf>
    <xf numFmtId="49" fontId="6" fillId="9" borderId="9" xfId="0" quotePrefix="1" applyNumberFormat="1" applyFont="1" applyFill="1" applyBorder="1" applyAlignment="1">
      <alignment horizontal="center" vertical="center" wrapText="1"/>
    </xf>
    <xf numFmtId="49" fontId="6" fillId="9" borderId="26" xfId="0" applyNumberFormat="1" applyFont="1" applyFill="1" applyBorder="1" applyAlignment="1">
      <alignment horizontal="left" vertical="center" wrapText="1"/>
    </xf>
    <xf numFmtId="2" fontId="6" fillId="9" borderId="21" xfId="0" applyNumberFormat="1" applyFont="1" applyFill="1" applyBorder="1" applyAlignment="1">
      <alignment horizontal="center" vertical="center" wrapText="1"/>
    </xf>
    <xf numFmtId="49" fontId="9" fillId="4" borderId="6" xfId="0" quotePrefix="1" applyNumberFormat="1" applyFont="1" applyFill="1" applyBorder="1" applyAlignment="1">
      <alignment horizontal="center" vertical="top" wrapText="1"/>
    </xf>
    <xf numFmtId="2" fontId="6" fillId="4" borderId="20" xfId="0" applyNumberFormat="1" applyFont="1" applyFill="1" applyBorder="1" applyAlignment="1">
      <alignment horizontal="center" vertical="center" wrapText="1"/>
    </xf>
    <xf numFmtId="49" fontId="9" fillId="4" borderId="2" xfId="0" quotePrefix="1" applyNumberFormat="1" applyFont="1" applyFill="1" applyBorder="1" applyAlignment="1">
      <alignment horizontal="center" vertical="top" wrapText="1"/>
    </xf>
    <xf numFmtId="2" fontId="6" fillId="4" borderId="19" xfId="0" applyNumberFormat="1" applyFont="1" applyFill="1" applyBorder="1" applyAlignment="1">
      <alignment horizontal="center" vertical="center" wrapText="1"/>
    </xf>
    <xf numFmtId="0" fontId="9" fillId="3" borderId="1" xfId="0" applyFont="1" applyFill="1" applyBorder="1" applyAlignment="1">
      <alignment horizontal="left" vertical="top" wrapText="1"/>
    </xf>
    <xf numFmtId="0" fontId="8" fillId="6" borderId="23" xfId="0" applyFont="1" applyFill="1" applyBorder="1" applyAlignment="1">
      <alignment horizontal="left" vertical="center" wrapText="1"/>
    </xf>
    <xf numFmtId="49" fontId="9" fillId="5" borderId="6" xfId="0" quotePrefix="1" applyNumberFormat="1" applyFont="1" applyFill="1" applyBorder="1" applyAlignment="1">
      <alignment horizontal="center" vertical="top" wrapText="1"/>
    </xf>
    <xf numFmtId="0" fontId="6" fillId="3" borderId="4" xfId="0" applyFont="1" applyFill="1" applyBorder="1" applyAlignment="1">
      <alignment horizontal="left" vertical="top" wrapText="1"/>
    </xf>
    <xf numFmtId="2" fontId="6" fillId="5" borderId="20" xfId="0" applyNumberFormat="1" applyFont="1" applyFill="1" applyBorder="1" applyAlignment="1">
      <alignment horizontal="center" vertical="center" wrapText="1"/>
    </xf>
    <xf numFmtId="49" fontId="9" fillId="5" borderId="7" xfId="0" quotePrefix="1" applyNumberFormat="1" applyFont="1" applyFill="1" applyBorder="1" applyAlignment="1">
      <alignment horizontal="center" vertical="top" wrapText="1"/>
    </xf>
    <xf numFmtId="0" fontId="6" fillId="3" borderId="30" xfId="0" applyFont="1" applyFill="1" applyBorder="1" applyAlignment="1">
      <alignment horizontal="left" vertical="top" wrapText="1"/>
    </xf>
    <xf numFmtId="0" fontId="6" fillId="3" borderId="1" xfId="0" applyFont="1" applyFill="1" applyBorder="1" applyAlignment="1">
      <alignment horizontal="left" vertical="center" wrapText="1"/>
    </xf>
    <xf numFmtId="49" fontId="9" fillId="5" borderId="6" xfId="0" applyNumberFormat="1" applyFont="1" applyFill="1" applyBorder="1" applyAlignment="1">
      <alignment horizontal="left" vertical="top" wrapText="1"/>
    </xf>
    <xf numFmtId="0" fontId="9" fillId="2" borderId="8" xfId="0" applyFont="1" applyFill="1" applyBorder="1"/>
    <xf numFmtId="0" fontId="10" fillId="0" borderId="0" xfId="0" applyFont="1"/>
    <xf numFmtId="164" fontId="10" fillId="0" borderId="0" xfId="0" applyNumberFormat="1" applyFont="1"/>
    <xf numFmtId="49" fontId="8" fillId="6" borderId="22" xfId="0" quotePrefix="1" applyNumberFormat="1" applyFont="1" applyFill="1" applyBorder="1" applyAlignment="1">
      <alignment horizontal="center" vertical="center" wrapText="1"/>
    </xf>
    <xf numFmtId="0" fontId="9" fillId="3" borderId="3" xfId="0" applyFont="1" applyFill="1" applyBorder="1" applyAlignment="1">
      <alignment horizontal="left" vertical="top" wrapText="1"/>
    </xf>
    <xf numFmtId="0" fontId="9" fillId="2" borderId="0" xfId="0" applyFont="1" applyFill="1"/>
    <xf numFmtId="2" fontId="6" fillId="3" borderId="41" xfId="0" applyNumberFormat="1" applyFont="1" applyFill="1" applyBorder="1" applyAlignment="1">
      <alignment horizontal="center" vertical="center" wrapText="1"/>
    </xf>
    <xf numFmtId="2" fontId="6" fillId="3" borderId="42" xfId="0" applyNumberFormat="1" applyFont="1" applyFill="1" applyBorder="1" applyAlignment="1">
      <alignment horizontal="center" vertical="center" wrapText="1"/>
    </xf>
    <xf numFmtId="0" fontId="9" fillId="3" borderId="41" xfId="0" applyFont="1" applyFill="1" applyBorder="1" applyAlignment="1">
      <alignment horizontal="left" vertical="top" wrapText="1"/>
    </xf>
    <xf numFmtId="2" fontId="6" fillId="4" borderId="18" xfId="0" applyNumberFormat="1" applyFont="1" applyFill="1" applyBorder="1" applyAlignment="1">
      <alignment horizontal="center" vertical="center" wrapText="1"/>
    </xf>
    <xf numFmtId="0" fontId="2" fillId="3" borderId="0" xfId="0" applyFont="1" applyFill="1"/>
    <xf numFmtId="0" fontId="2" fillId="3" borderId="0" xfId="0" applyFont="1" applyFill="1" applyAlignment="1">
      <alignment vertical="top" wrapText="1"/>
    </xf>
    <xf numFmtId="0" fontId="3" fillId="3" borderId="0" xfId="0" applyFont="1" applyFill="1" applyAlignment="1">
      <alignment horizontal="left"/>
    </xf>
    <xf numFmtId="0" fontId="5" fillId="3" borderId="0" xfId="0" applyFont="1" applyFill="1" applyAlignment="1">
      <alignment horizontal="left" vertical="center"/>
    </xf>
    <xf numFmtId="0" fontId="9" fillId="3" borderId="51" xfId="0" applyFont="1" applyFill="1" applyBorder="1" applyAlignment="1">
      <alignment horizontal="left" vertical="top" wrapText="1"/>
    </xf>
    <xf numFmtId="0" fontId="7" fillId="4" borderId="17" xfId="0" applyFont="1" applyFill="1" applyBorder="1" applyAlignment="1">
      <alignment horizontal="center" vertical="center" textRotation="90"/>
    </xf>
    <xf numFmtId="2" fontId="6" fillId="9" borderId="39" xfId="0" applyNumberFormat="1" applyFont="1" applyFill="1" applyBorder="1" applyAlignment="1">
      <alignment horizontal="center" vertical="center" wrapText="1"/>
    </xf>
    <xf numFmtId="0" fontId="3" fillId="3" borderId="0" xfId="0" applyFont="1" applyFill="1"/>
    <xf numFmtId="0" fontId="2" fillId="3" borderId="0" xfId="0" applyFont="1" applyFill="1" applyAlignment="1">
      <alignment wrapText="1"/>
    </xf>
    <xf numFmtId="0" fontId="2" fillId="3" borderId="0" xfId="0" applyFont="1" applyFill="1" applyAlignment="1">
      <alignment horizontal="left" vertical="top"/>
    </xf>
    <xf numFmtId="0" fontId="2" fillId="3" borderId="0" xfId="0" applyFont="1" applyFill="1" applyAlignment="1">
      <alignment horizontal="right" vertical="center"/>
    </xf>
    <xf numFmtId="0" fontId="4" fillId="3" borderId="0" xfId="0" applyFont="1" applyFill="1" applyAlignment="1">
      <alignment vertical="center"/>
    </xf>
    <xf numFmtId="0" fontId="2" fillId="3" borderId="0" xfId="0" applyFont="1" applyFill="1" applyAlignment="1">
      <alignment horizontal="right"/>
    </xf>
    <xf numFmtId="49" fontId="9" fillId="5" borderId="49" xfId="0" applyNumberFormat="1" applyFont="1" applyFill="1" applyBorder="1" applyAlignment="1">
      <alignment horizontal="left" vertical="top" wrapText="1"/>
    </xf>
    <xf numFmtId="2" fontId="6" fillId="5" borderId="52" xfId="0" applyNumberFormat="1" applyFont="1" applyFill="1" applyBorder="1" applyAlignment="1">
      <alignment horizontal="center" vertical="center" wrapText="1"/>
    </xf>
    <xf numFmtId="49" fontId="6" fillId="9" borderId="39" xfId="0" applyNumberFormat="1" applyFont="1" applyFill="1" applyBorder="1" applyAlignment="1">
      <alignment horizontal="left" vertical="center" wrapText="1"/>
    </xf>
    <xf numFmtId="0" fontId="6" fillId="3" borderId="53" xfId="0" applyFont="1" applyFill="1" applyBorder="1" applyAlignment="1">
      <alignment horizontal="left" vertical="top" wrapText="1"/>
    </xf>
    <xf numFmtId="0" fontId="6" fillId="3" borderId="51" xfId="0" applyFont="1" applyFill="1" applyBorder="1" applyAlignment="1">
      <alignment horizontal="left" vertical="center" wrapText="1"/>
    </xf>
    <xf numFmtId="49" fontId="9" fillId="5" borderId="7" xfId="0" applyNumberFormat="1" applyFont="1" applyFill="1" applyBorder="1" applyAlignment="1">
      <alignment horizontal="left" vertical="top" wrapText="1"/>
    </xf>
    <xf numFmtId="0" fontId="6" fillId="3" borderId="53" xfId="0" applyFont="1" applyFill="1" applyBorder="1" applyAlignment="1">
      <alignment horizontal="left" vertical="center" wrapText="1"/>
    </xf>
    <xf numFmtId="0" fontId="8" fillId="10" borderId="22" xfId="0" applyFont="1" applyFill="1" applyBorder="1" applyAlignment="1">
      <alignment horizontal="center" vertical="center" wrapText="1"/>
    </xf>
    <xf numFmtId="0" fontId="8" fillId="10" borderId="24" xfId="0" applyFont="1" applyFill="1" applyBorder="1" applyAlignment="1">
      <alignment horizontal="left" vertical="center" wrapText="1"/>
    </xf>
    <xf numFmtId="2" fontId="8" fillId="10" borderId="8" xfId="0" applyNumberFormat="1" applyFont="1" applyFill="1" applyBorder="1" applyAlignment="1">
      <alignment horizontal="center" vertical="center" wrapText="1"/>
    </xf>
    <xf numFmtId="49" fontId="6" fillId="11" borderId="9" xfId="0" quotePrefix="1" applyNumberFormat="1" applyFont="1" applyFill="1" applyBorder="1" applyAlignment="1">
      <alignment horizontal="center" vertical="center" wrapText="1"/>
    </xf>
    <xf numFmtId="49" fontId="6" fillId="11" borderId="26" xfId="0" applyNumberFormat="1" applyFont="1" applyFill="1" applyBorder="1" applyAlignment="1">
      <alignment horizontal="left" vertical="center" wrapText="1"/>
    </xf>
    <xf numFmtId="2" fontId="6" fillId="11" borderId="21" xfId="0" applyNumberFormat="1" applyFont="1" applyFill="1" applyBorder="1" applyAlignment="1">
      <alignment horizontal="center" vertical="center" wrapText="1"/>
    </xf>
    <xf numFmtId="49" fontId="9" fillId="12" borderId="6" xfId="0" quotePrefix="1" applyNumberFormat="1" applyFont="1" applyFill="1" applyBorder="1" applyAlignment="1">
      <alignment horizontal="center" vertical="top" wrapText="1"/>
    </xf>
    <xf numFmtId="0" fontId="9" fillId="13" borderId="3" xfId="0" applyFont="1" applyFill="1" applyBorder="1" applyAlignment="1">
      <alignment horizontal="left" vertical="top" wrapText="1"/>
    </xf>
    <xf numFmtId="2" fontId="6" fillId="12" borderId="20" xfId="0" applyNumberFormat="1" applyFont="1" applyFill="1" applyBorder="1" applyAlignment="1">
      <alignment horizontal="center" vertical="center" wrapText="1"/>
    </xf>
    <xf numFmtId="0" fontId="9" fillId="13" borderId="1" xfId="0" applyFont="1" applyFill="1" applyBorder="1" applyAlignment="1">
      <alignment horizontal="left" vertical="top" wrapText="1"/>
    </xf>
    <xf numFmtId="2" fontId="6" fillId="12" borderId="19" xfId="0" applyNumberFormat="1" applyFont="1" applyFill="1" applyBorder="1" applyAlignment="1">
      <alignment horizontal="center" vertical="center" wrapText="1"/>
    </xf>
    <xf numFmtId="0" fontId="9" fillId="13" borderId="41" xfId="0" applyFont="1" applyFill="1" applyBorder="1" applyAlignment="1">
      <alignment horizontal="left" vertical="top" wrapText="1"/>
    </xf>
    <xf numFmtId="2" fontId="6" fillId="12" borderId="18" xfId="0" applyNumberFormat="1" applyFont="1" applyFill="1" applyBorder="1" applyAlignment="1">
      <alignment horizontal="center" vertical="center" wrapText="1"/>
    </xf>
    <xf numFmtId="49" fontId="8" fillId="15" borderId="22" xfId="0" quotePrefix="1" applyNumberFormat="1" applyFont="1" applyFill="1" applyBorder="1" applyAlignment="1">
      <alignment horizontal="center" vertical="center" wrapText="1"/>
    </xf>
    <xf numFmtId="0" fontId="8" fillId="15" borderId="23" xfId="0" applyFont="1" applyFill="1" applyBorder="1" applyAlignment="1">
      <alignment horizontal="left" vertical="center" wrapText="1"/>
    </xf>
    <xf numFmtId="2" fontId="8" fillId="15" borderId="8" xfId="0" applyNumberFormat="1" applyFont="1" applyFill="1" applyBorder="1" applyAlignment="1">
      <alignment horizontal="center" vertical="center" wrapText="1"/>
    </xf>
    <xf numFmtId="49" fontId="9" fillId="15" borderId="6" xfId="0" quotePrefix="1" applyNumberFormat="1" applyFont="1" applyFill="1" applyBorder="1" applyAlignment="1">
      <alignment horizontal="center" vertical="top" wrapText="1"/>
    </xf>
    <xf numFmtId="0" fontId="6" fillId="13" borderId="4" xfId="0" applyFont="1" applyFill="1" applyBorder="1" applyAlignment="1">
      <alignment horizontal="left" vertical="top" wrapText="1"/>
    </xf>
    <xf numFmtId="2" fontId="6" fillId="15" borderId="20" xfId="0" applyNumberFormat="1" applyFont="1" applyFill="1" applyBorder="1" applyAlignment="1">
      <alignment horizontal="center" vertical="center" wrapText="1"/>
    </xf>
    <xf numFmtId="0" fontId="6" fillId="13" borderId="30" xfId="0" applyFont="1" applyFill="1" applyBorder="1" applyAlignment="1">
      <alignment horizontal="left" vertical="top" wrapText="1"/>
    </xf>
    <xf numFmtId="2" fontId="6" fillId="15" borderId="18" xfId="0" applyNumberFormat="1" applyFont="1" applyFill="1" applyBorder="1" applyAlignment="1">
      <alignment horizontal="center" vertical="center" wrapText="1"/>
    </xf>
    <xf numFmtId="49" fontId="9" fillId="15" borderId="7" xfId="0" quotePrefix="1" applyNumberFormat="1" applyFont="1" applyFill="1" applyBorder="1" applyAlignment="1">
      <alignment horizontal="center" vertical="top" wrapText="1"/>
    </xf>
    <xf numFmtId="49" fontId="9" fillId="15" borderId="6" xfId="0" applyNumberFormat="1" applyFont="1" applyFill="1" applyBorder="1" applyAlignment="1">
      <alignment horizontal="left" vertical="top" wrapText="1"/>
    </xf>
    <xf numFmtId="0" fontId="9" fillId="13" borderId="0" xfId="0" applyFont="1" applyFill="1" applyAlignment="1">
      <alignment horizontal="left" vertical="top" wrapText="1"/>
    </xf>
    <xf numFmtId="0" fontId="9" fillId="13" borderId="14" xfId="0" applyFont="1" applyFill="1" applyBorder="1" applyAlignment="1">
      <alignment horizontal="left" vertical="top" wrapText="1"/>
    </xf>
    <xf numFmtId="0" fontId="9" fillId="13" borderId="51" xfId="0" applyFont="1" applyFill="1" applyBorder="1" applyAlignment="1">
      <alignment horizontal="left" vertical="top" wrapText="1"/>
    </xf>
    <xf numFmtId="49" fontId="8" fillId="16" borderId="22" xfId="0" quotePrefix="1" applyNumberFormat="1" applyFont="1" applyFill="1" applyBorder="1" applyAlignment="1">
      <alignment horizontal="center" vertical="center" wrapText="1"/>
    </xf>
    <xf numFmtId="0" fontId="8" fillId="16" borderId="23" xfId="0" applyFont="1" applyFill="1" applyBorder="1" applyAlignment="1">
      <alignment horizontal="left" vertical="center" wrapText="1"/>
    </xf>
    <xf numFmtId="2" fontId="8" fillId="16" borderId="8" xfId="0" applyNumberFormat="1" applyFont="1" applyFill="1" applyBorder="1" applyAlignment="1">
      <alignment horizontal="center" vertical="center" wrapText="1"/>
    </xf>
    <xf numFmtId="49" fontId="9" fillId="16" borderId="6" xfId="0" quotePrefix="1" applyNumberFormat="1" applyFont="1" applyFill="1" applyBorder="1" applyAlignment="1">
      <alignment horizontal="center" vertical="top" wrapText="1"/>
    </xf>
    <xf numFmtId="2" fontId="6" fillId="16" borderId="20" xfId="0" applyNumberFormat="1" applyFont="1" applyFill="1" applyBorder="1" applyAlignment="1">
      <alignment horizontal="center" vertical="center" wrapText="1"/>
    </xf>
    <xf numFmtId="2" fontId="6" fillId="16" borderId="18" xfId="0" applyNumberFormat="1" applyFont="1" applyFill="1" applyBorder="1" applyAlignment="1">
      <alignment horizontal="center" vertical="center" wrapText="1"/>
    </xf>
    <xf numFmtId="49" fontId="9" fillId="16" borderId="7" xfId="0" quotePrefix="1" applyNumberFormat="1" applyFont="1" applyFill="1" applyBorder="1" applyAlignment="1">
      <alignment horizontal="center" vertical="top" wrapText="1"/>
    </xf>
    <xf numFmtId="49" fontId="9" fillId="16" borderId="6" xfId="0" applyNumberFormat="1" applyFont="1" applyFill="1" applyBorder="1" applyAlignment="1">
      <alignment horizontal="left" vertical="top" wrapText="1"/>
    </xf>
    <xf numFmtId="0" fontId="19" fillId="13" borderId="0" xfId="0" applyFont="1" applyFill="1" applyAlignment="1">
      <alignment horizontal="center" vertical="center" textRotation="90"/>
    </xf>
    <xf numFmtId="49" fontId="9" fillId="13" borderId="0" xfId="0" applyNumberFormat="1" applyFont="1" applyFill="1" applyAlignment="1">
      <alignment horizontal="left" vertical="top" wrapText="1"/>
    </xf>
    <xf numFmtId="2" fontId="6" fillId="13" borderId="0" xfId="0" applyNumberFormat="1" applyFont="1" applyFill="1" applyAlignment="1">
      <alignment horizontal="center" vertical="center" wrapText="1"/>
    </xf>
    <xf numFmtId="49" fontId="8" fillId="10" borderId="22" xfId="0" quotePrefix="1" applyNumberFormat="1" applyFont="1" applyFill="1" applyBorder="1" applyAlignment="1">
      <alignment horizontal="center" vertical="center" wrapText="1"/>
    </xf>
    <xf numFmtId="0" fontId="8" fillId="10" borderId="23" xfId="0" applyFont="1" applyFill="1" applyBorder="1" applyAlignment="1">
      <alignment horizontal="left" vertical="center" wrapText="1"/>
    </xf>
    <xf numFmtId="2" fontId="6" fillId="13" borderId="41" xfId="0" applyNumberFormat="1" applyFont="1" applyFill="1" applyBorder="1" applyAlignment="1">
      <alignment horizontal="center" vertical="center" wrapText="1"/>
    </xf>
    <xf numFmtId="2" fontId="6" fillId="13" borderId="42" xfId="0" applyNumberFormat="1" applyFont="1" applyFill="1" applyBorder="1" applyAlignment="1">
      <alignment horizontal="center" vertical="center" wrapText="1"/>
    </xf>
    <xf numFmtId="2" fontId="6" fillId="2" borderId="8" xfId="0" applyNumberFormat="1" applyFont="1" applyFill="1" applyBorder="1" applyAlignment="1">
      <alignment horizontal="center" vertical="center"/>
    </xf>
    <xf numFmtId="0" fontId="9" fillId="0" borderId="51" xfId="0" applyFont="1" applyBorder="1" applyAlignment="1">
      <alignment horizontal="left" vertical="top" wrapText="1"/>
    </xf>
    <xf numFmtId="0" fontId="9" fillId="0" borderId="1" xfId="0" applyFont="1" applyBorder="1" applyAlignment="1">
      <alignment horizontal="left" vertical="top" wrapText="1"/>
    </xf>
    <xf numFmtId="0" fontId="7" fillId="4" borderId="25" xfId="0" applyFont="1" applyFill="1" applyBorder="1" applyAlignment="1">
      <alignment horizontal="center" vertical="center" textRotation="90"/>
    </xf>
    <xf numFmtId="2" fontId="6" fillId="18" borderId="8" xfId="0" applyNumberFormat="1" applyFont="1" applyFill="1" applyBorder="1" applyAlignment="1">
      <alignment horizontal="center" vertical="center"/>
    </xf>
    <xf numFmtId="0" fontId="9" fillId="19" borderId="1" xfId="0" applyFont="1" applyFill="1" applyBorder="1" applyAlignment="1">
      <alignment horizontal="left" vertical="top" wrapText="1"/>
    </xf>
    <xf numFmtId="0" fontId="9" fillId="19" borderId="14" xfId="0" applyFont="1" applyFill="1" applyBorder="1" applyAlignment="1">
      <alignment horizontal="left" vertical="top" wrapText="1"/>
    </xf>
    <xf numFmtId="49" fontId="9" fillId="16" borderId="56" xfId="0" quotePrefix="1" applyNumberFormat="1" applyFont="1" applyFill="1" applyBorder="1" applyAlignment="1">
      <alignment horizontal="center" vertical="top" wrapText="1"/>
    </xf>
    <xf numFmtId="0" fontId="6" fillId="13" borderId="57" xfId="0" applyFont="1" applyFill="1" applyBorder="1" applyAlignment="1">
      <alignment horizontal="left" vertical="top" wrapText="1"/>
    </xf>
    <xf numFmtId="2" fontId="6" fillId="16" borderId="54" xfId="0" applyNumberFormat="1" applyFont="1" applyFill="1" applyBorder="1" applyAlignment="1">
      <alignment horizontal="center" vertical="center" wrapText="1"/>
    </xf>
    <xf numFmtId="49" fontId="9" fillId="15" borderId="56" xfId="0" quotePrefix="1" applyNumberFormat="1" applyFont="1" applyFill="1" applyBorder="1" applyAlignment="1">
      <alignment horizontal="center" vertical="top" wrapText="1"/>
    </xf>
    <xf numFmtId="2" fontId="6" fillId="15" borderId="54" xfId="0" applyNumberFormat="1" applyFont="1" applyFill="1" applyBorder="1" applyAlignment="1">
      <alignment horizontal="center" vertical="center" wrapText="1"/>
    </xf>
    <xf numFmtId="2" fontId="6" fillId="16" borderId="11" xfId="0" applyNumberFormat="1" applyFont="1" applyFill="1" applyBorder="1" applyAlignment="1">
      <alignment horizontal="left" vertical="center" wrapText="1"/>
    </xf>
    <xf numFmtId="2" fontId="6" fillId="16" borderId="12" xfId="0" applyNumberFormat="1" applyFont="1" applyFill="1" applyBorder="1" applyAlignment="1">
      <alignment horizontal="left" vertical="center" wrapText="1"/>
    </xf>
    <xf numFmtId="2" fontId="6" fillId="16" borderId="11" xfId="0" applyNumberFormat="1" applyFont="1" applyFill="1" applyBorder="1" applyAlignment="1">
      <alignment horizontal="center" vertical="center"/>
    </xf>
    <xf numFmtId="2" fontId="6" fillId="16" borderId="12" xfId="0" applyNumberFormat="1" applyFont="1" applyFill="1" applyBorder="1" applyAlignment="1">
      <alignment horizontal="center" vertical="center"/>
    </xf>
    <xf numFmtId="2" fontId="6" fillId="16" borderId="13" xfId="0" applyNumberFormat="1" applyFont="1" applyFill="1" applyBorder="1" applyAlignment="1">
      <alignment horizontal="center" vertical="center"/>
    </xf>
    <xf numFmtId="0" fontId="19" fillId="14" borderId="16" xfId="0" applyFont="1" applyFill="1" applyBorder="1" applyAlignment="1">
      <alignment horizontal="center" vertical="center" textRotation="90"/>
    </xf>
    <xf numFmtId="0" fontId="19" fillId="14" borderId="17" xfId="0" applyFont="1" applyFill="1" applyBorder="1" applyAlignment="1">
      <alignment horizontal="center" vertical="center" textRotation="90"/>
    </xf>
    <xf numFmtId="0" fontId="19" fillId="14" borderId="25" xfId="0" applyFont="1" applyFill="1" applyBorder="1" applyAlignment="1">
      <alignment horizontal="center" vertical="center" textRotation="90"/>
    </xf>
    <xf numFmtId="0" fontId="19" fillId="17" borderId="10" xfId="0" applyFont="1" applyFill="1" applyBorder="1" applyAlignment="1">
      <alignment horizontal="center" vertical="center" textRotation="90"/>
    </xf>
    <xf numFmtId="0" fontId="19" fillId="17" borderId="32" xfId="0" applyFont="1" applyFill="1" applyBorder="1" applyAlignment="1">
      <alignment horizontal="center" vertical="center" textRotation="90"/>
    </xf>
    <xf numFmtId="0" fontId="19" fillId="17" borderId="33" xfId="0" applyFont="1" applyFill="1" applyBorder="1" applyAlignment="1">
      <alignment horizontal="center" vertical="center" textRotation="90"/>
    </xf>
    <xf numFmtId="2" fontId="8" fillId="10" borderId="11" xfId="0" applyNumberFormat="1" applyFont="1" applyFill="1" applyBorder="1" applyAlignment="1">
      <alignment horizontal="center" vertical="center" wrapText="1"/>
    </xf>
    <xf numFmtId="2" fontId="8" fillId="10" borderId="12" xfId="0" applyNumberFormat="1" applyFont="1" applyFill="1" applyBorder="1" applyAlignment="1">
      <alignment horizontal="center" vertical="center" wrapText="1"/>
    </xf>
    <xf numFmtId="2" fontId="8" fillId="10" borderId="13" xfId="0" applyNumberFormat="1" applyFont="1" applyFill="1" applyBorder="1" applyAlignment="1">
      <alignment horizontal="center" vertical="center" wrapText="1"/>
    </xf>
    <xf numFmtId="49" fontId="8" fillId="17" borderId="46" xfId="0" quotePrefix="1" applyNumberFormat="1" applyFont="1" applyFill="1" applyBorder="1" applyAlignment="1">
      <alignment horizontal="center" vertical="center" wrapText="1"/>
    </xf>
    <xf numFmtId="49" fontId="8" fillId="17" borderId="5" xfId="0" quotePrefix="1" applyNumberFormat="1" applyFont="1" applyFill="1" applyBorder="1" applyAlignment="1">
      <alignment horizontal="center" vertical="center" wrapText="1"/>
    </xf>
    <xf numFmtId="49" fontId="8" fillId="17" borderId="49" xfId="0" quotePrefix="1" applyNumberFormat="1" applyFont="1" applyFill="1" applyBorder="1" applyAlignment="1">
      <alignment horizontal="center" vertical="center" wrapText="1"/>
    </xf>
    <xf numFmtId="0" fontId="9" fillId="13" borderId="47" xfId="0" applyFont="1" applyFill="1" applyBorder="1" applyAlignment="1">
      <alignment horizontal="left" vertical="top" wrapText="1"/>
    </xf>
    <xf numFmtId="0" fontId="9" fillId="13" borderId="48" xfId="0" applyFont="1" applyFill="1" applyBorder="1" applyAlignment="1">
      <alignment horizontal="left" vertical="top" wrapText="1"/>
    </xf>
    <xf numFmtId="0" fontId="9" fillId="13" borderId="50" xfId="0" applyFont="1" applyFill="1" applyBorder="1" applyAlignment="1">
      <alignment horizontal="left" vertical="top" wrapText="1"/>
    </xf>
    <xf numFmtId="2" fontId="8" fillId="17" borderId="16" xfId="0" applyNumberFormat="1" applyFont="1" applyFill="1" applyBorder="1" applyAlignment="1">
      <alignment horizontal="center" vertical="center" wrapText="1"/>
    </xf>
    <xf numFmtId="2" fontId="8" fillId="17" borderId="17" xfId="0" applyNumberFormat="1" applyFont="1" applyFill="1" applyBorder="1" applyAlignment="1">
      <alignment horizontal="center" vertical="center" wrapText="1"/>
    </xf>
    <xf numFmtId="2" fontId="8" fillId="17" borderId="25" xfId="0" applyNumberFormat="1" applyFont="1" applyFill="1" applyBorder="1" applyAlignment="1">
      <alignment horizontal="center" vertical="center" wrapText="1"/>
    </xf>
    <xf numFmtId="0" fontId="20" fillId="13" borderId="10" xfId="0" applyFont="1" applyFill="1" applyBorder="1" applyAlignment="1">
      <alignment horizontal="left" vertical="top" wrapText="1"/>
    </xf>
    <xf numFmtId="0" fontId="20" fillId="13" borderId="15" xfId="0" applyFont="1" applyFill="1" applyBorder="1" applyAlignment="1">
      <alignment horizontal="left" vertical="top" wrapText="1"/>
    </xf>
    <xf numFmtId="0" fontId="20" fillId="13" borderId="28" xfId="0" applyFont="1" applyFill="1" applyBorder="1" applyAlignment="1">
      <alignment horizontal="left" vertical="top" wrapText="1"/>
    </xf>
    <xf numFmtId="2" fontId="6" fillId="13" borderId="32" xfId="0" applyNumberFormat="1" applyFont="1" applyFill="1" applyBorder="1" applyAlignment="1">
      <alignment horizontal="right" vertical="center"/>
    </xf>
    <xf numFmtId="0" fontId="6" fillId="13" borderId="27" xfId="0" applyFont="1" applyFill="1" applyBorder="1" applyAlignment="1">
      <alignment horizontal="left" vertical="center"/>
    </xf>
    <xf numFmtId="2" fontId="9" fillId="13" borderId="33" xfId="0" applyNumberFormat="1" applyFont="1" applyFill="1" applyBorder="1" applyAlignment="1">
      <alignment horizontal="left" vertical="center" wrapText="1"/>
    </xf>
    <xf numFmtId="2" fontId="9" fillId="13" borderId="35" xfId="0" applyNumberFormat="1" applyFont="1" applyFill="1" applyBorder="1" applyAlignment="1">
      <alignment horizontal="left" vertical="center" wrapText="1"/>
    </xf>
    <xf numFmtId="2" fontId="9" fillId="13" borderId="29" xfId="0" applyNumberFormat="1" applyFont="1" applyFill="1" applyBorder="1" applyAlignment="1">
      <alignment horizontal="left" vertical="center" wrapText="1"/>
    </xf>
    <xf numFmtId="0" fontId="9" fillId="13" borderId="40" xfId="0" applyFont="1" applyFill="1" applyBorder="1" applyAlignment="1">
      <alignment horizontal="left" vertical="top" wrapText="1"/>
    </xf>
    <xf numFmtId="0" fontId="9" fillId="13" borderId="34" xfId="0" applyFont="1" applyFill="1" applyBorder="1" applyAlignment="1">
      <alignment horizontal="left" vertical="top" wrapText="1"/>
    </xf>
    <xf numFmtId="0" fontId="9" fillId="13" borderId="36" xfId="0" applyFont="1" applyFill="1" applyBorder="1" applyAlignment="1">
      <alignment horizontal="left" vertical="top" wrapText="1"/>
    </xf>
    <xf numFmtId="0" fontId="9" fillId="13" borderId="58" xfId="0" applyFont="1" applyFill="1" applyBorder="1" applyAlignment="1">
      <alignment horizontal="left" vertical="top" wrapText="1"/>
    </xf>
    <xf numFmtId="0" fontId="9" fillId="13" borderId="59" xfId="0" applyFont="1" applyFill="1" applyBorder="1" applyAlignment="1">
      <alignment horizontal="left" vertical="top" wrapText="1"/>
    </xf>
    <xf numFmtId="0" fontId="9" fillId="13" borderId="60" xfId="0" applyFont="1" applyFill="1" applyBorder="1" applyAlignment="1">
      <alignment horizontal="left" vertical="top" wrapText="1"/>
    </xf>
    <xf numFmtId="2" fontId="6" fillId="15" borderId="19" xfId="0" applyNumberFormat="1" applyFont="1" applyFill="1" applyBorder="1" applyAlignment="1">
      <alignment horizontal="center" vertical="center" wrapText="1"/>
    </xf>
    <xf numFmtId="2" fontId="6" fillId="15" borderId="17" xfId="0" applyNumberFormat="1" applyFont="1" applyFill="1" applyBorder="1" applyAlignment="1">
      <alignment horizontal="center" vertical="center" wrapText="1"/>
    </xf>
    <xf numFmtId="2" fontId="6" fillId="15" borderId="18" xfId="0" applyNumberFormat="1" applyFont="1" applyFill="1" applyBorder="1" applyAlignment="1">
      <alignment horizontal="center" vertical="center" wrapText="1"/>
    </xf>
    <xf numFmtId="0" fontId="9" fillId="13" borderId="31" xfId="0" applyFont="1" applyFill="1" applyBorder="1" applyAlignment="1">
      <alignment horizontal="left" vertical="top" wrapText="1"/>
    </xf>
    <xf numFmtId="0" fontId="9" fillId="13" borderId="42" xfId="0" applyFont="1" applyFill="1" applyBorder="1" applyAlignment="1">
      <alignment horizontal="left" vertical="top" wrapText="1"/>
    </xf>
    <xf numFmtId="0" fontId="9" fillId="13" borderId="37" xfId="0" applyFont="1" applyFill="1" applyBorder="1" applyAlignment="1">
      <alignment horizontal="left" vertical="top" wrapText="1"/>
    </xf>
    <xf numFmtId="0" fontId="9" fillId="13" borderId="32" xfId="0" applyFont="1" applyFill="1" applyBorder="1" applyAlignment="1">
      <alignment horizontal="left" vertical="top" wrapText="1"/>
    </xf>
    <xf numFmtId="0" fontId="9" fillId="13" borderId="0" xfId="0" applyFont="1" applyFill="1" applyAlignment="1">
      <alignment horizontal="left" vertical="top" wrapText="1"/>
    </xf>
    <xf numFmtId="0" fontId="9" fillId="13" borderId="27" xfId="0" applyFont="1" applyFill="1" applyBorder="1" applyAlignment="1">
      <alignment horizontal="left" vertical="top" wrapText="1"/>
    </xf>
    <xf numFmtId="2" fontId="6" fillId="11" borderId="38" xfId="0" applyNumberFormat="1" applyFont="1" applyFill="1" applyBorder="1" applyAlignment="1">
      <alignment horizontal="center" vertical="center" wrapText="1"/>
    </xf>
    <xf numFmtId="2" fontId="6" fillId="11" borderId="26" xfId="0" applyNumberFormat="1" applyFont="1" applyFill="1" applyBorder="1" applyAlignment="1">
      <alignment horizontal="center" vertical="center" wrapText="1"/>
    </xf>
    <xf numFmtId="2" fontId="6" fillId="11" borderId="39" xfId="0" applyNumberFormat="1" applyFont="1" applyFill="1" applyBorder="1" applyAlignment="1">
      <alignment horizontal="center" vertical="center" wrapText="1"/>
    </xf>
    <xf numFmtId="0" fontId="9" fillId="0" borderId="10" xfId="0" applyFont="1" applyBorder="1" applyAlignment="1">
      <alignment horizontal="left" vertical="top" wrapText="1"/>
    </xf>
    <xf numFmtId="0" fontId="9" fillId="0" borderId="15" xfId="0" applyFont="1" applyBorder="1" applyAlignment="1">
      <alignment horizontal="left" vertical="top" wrapText="1"/>
    </xf>
    <xf numFmtId="0" fontId="9" fillId="0" borderId="28" xfId="0" applyFont="1" applyBorder="1" applyAlignment="1">
      <alignment horizontal="left" vertical="top" wrapText="1"/>
    </xf>
    <xf numFmtId="0" fontId="9" fillId="0" borderId="32" xfId="0" applyFont="1" applyBorder="1" applyAlignment="1">
      <alignment horizontal="left" vertical="top" wrapText="1"/>
    </xf>
    <xf numFmtId="0" fontId="9" fillId="0" borderId="0" xfId="0" applyFont="1" applyAlignment="1">
      <alignment horizontal="left" vertical="top" wrapText="1"/>
    </xf>
    <xf numFmtId="0" fontId="9" fillId="0" borderId="27" xfId="0" applyFont="1" applyBorder="1" applyAlignment="1">
      <alignment horizontal="left" vertical="top" wrapText="1"/>
    </xf>
    <xf numFmtId="0" fontId="9" fillId="0" borderId="33" xfId="0" applyFont="1" applyBorder="1" applyAlignment="1">
      <alignment horizontal="left" vertical="top" wrapText="1"/>
    </xf>
    <xf numFmtId="0" fontId="9" fillId="0" borderId="35" xfId="0" applyFont="1" applyBorder="1" applyAlignment="1">
      <alignment horizontal="left" vertical="top" wrapText="1"/>
    </xf>
    <xf numFmtId="0" fontId="9" fillId="0" borderId="29" xfId="0" applyFont="1" applyBorder="1" applyAlignment="1">
      <alignment horizontal="left" vertical="top"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7" fillId="4" borderId="16" xfId="0" applyFont="1" applyFill="1" applyBorder="1" applyAlignment="1">
      <alignment horizontal="center" vertical="center" textRotation="90"/>
    </xf>
    <xf numFmtId="0" fontId="7" fillId="4" borderId="17" xfId="0" applyFont="1" applyFill="1" applyBorder="1" applyAlignment="1">
      <alignment horizontal="center" vertical="center" textRotation="90"/>
    </xf>
    <xf numFmtId="2" fontId="8" fillId="6" borderId="11" xfId="0" applyNumberFormat="1" applyFont="1" applyFill="1" applyBorder="1" applyAlignment="1">
      <alignment horizontal="center" vertical="center" wrapText="1"/>
    </xf>
    <xf numFmtId="2" fontId="8" fillId="6" borderId="12" xfId="0" applyNumberFormat="1" applyFont="1" applyFill="1" applyBorder="1" applyAlignment="1">
      <alignment horizontal="center" vertical="center" wrapText="1"/>
    </xf>
    <xf numFmtId="2" fontId="8" fillId="6" borderId="13" xfId="0" applyNumberFormat="1" applyFont="1" applyFill="1" applyBorder="1" applyAlignment="1">
      <alignment horizontal="center" vertical="center" wrapText="1"/>
    </xf>
    <xf numFmtId="2" fontId="8" fillId="15" borderId="11" xfId="0" applyNumberFormat="1" applyFont="1" applyFill="1" applyBorder="1" applyAlignment="1">
      <alignment horizontal="center" vertical="center" wrapText="1"/>
    </xf>
    <xf numFmtId="2" fontId="8" fillId="15" borderId="12" xfId="0" applyNumberFormat="1" applyFont="1" applyFill="1" applyBorder="1" applyAlignment="1">
      <alignment horizontal="center" vertical="center" wrapText="1"/>
    </xf>
    <xf numFmtId="2" fontId="8" fillId="15" borderId="13" xfId="0" applyNumberFormat="1" applyFont="1" applyFill="1" applyBorder="1" applyAlignment="1">
      <alignment horizontal="center" vertical="center" wrapText="1"/>
    </xf>
    <xf numFmtId="0" fontId="7" fillId="7" borderId="10" xfId="0" applyFont="1" applyFill="1" applyBorder="1" applyAlignment="1">
      <alignment horizontal="center" vertical="center" textRotation="90"/>
    </xf>
    <xf numFmtId="0" fontId="7" fillId="7" borderId="32" xfId="0" applyFont="1" applyFill="1" applyBorder="1" applyAlignment="1">
      <alignment horizontal="center" vertical="center" textRotation="90"/>
    </xf>
    <xf numFmtId="0" fontId="11" fillId="3" borderId="10" xfId="0" applyFont="1" applyFill="1" applyBorder="1" applyAlignment="1">
      <alignment horizontal="left" vertical="top" wrapText="1"/>
    </xf>
    <xf numFmtId="0" fontId="11" fillId="3" borderId="15" xfId="0" applyFont="1" applyFill="1" applyBorder="1" applyAlignment="1">
      <alignment horizontal="left" vertical="top" wrapText="1"/>
    </xf>
    <xf numFmtId="0" fontId="11" fillId="3" borderId="28" xfId="0" applyFont="1" applyFill="1" applyBorder="1" applyAlignment="1">
      <alignment horizontal="left" vertical="top" wrapText="1"/>
    </xf>
    <xf numFmtId="0" fontId="9" fillId="3" borderId="47" xfId="0" applyFont="1" applyFill="1" applyBorder="1" applyAlignment="1">
      <alignment horizontal="left" vertical="top" wrapText="1"/>
    </xf>
    <xf numFmtId="0" fontId="9" fillId="3" borderId="48" xfId="0" applyFont="1" applyFill="1" applyBorder="1" applyAlignment="1">
      <alignment horizontal="left" vertical="top" wrapText="1"/>
    </xf>
    <xf numFmtId="0" fontId="9" fillId="3" borderId="50" xfId="0" applyFont="1" applyFill="1" applyBorder="1" applyAlignment="1">
      <alignment horizontal="left" vertical="top" wrapText="1"/>
    </xf>
    <xf numFmtId="49" fontId="8" fillId="7" borderId="46" xfId="0" quotePrefix="1" applyNumberFormat="1" applyFont="1" applyFill="1" applyBorder="1" applyAlignment="1">
      <alignment horizontal="center" vertical="center" wrapText="1"/>
    </xf>
    <xf numFmtId="49" fontId="8" fillId="7" borderId="5" xfId="0" quotePrefix="1" applyNumberFormat="1" applyFont="1" applyFill="1" applyBorder="1" applyAlignment="1">
      <alignment horizontal="center" vertical="center" wrapText="1"/>
    </xf>
    <xf numFmtId="49" fontId="8" fillId="7" borderId="49" xfId="0" quotePrefix="1" applyNumberFormat="1" applyFont="1" applyFill="1" applyBorder="1" applyAlignment="1">
      <alignment horizontal="center" vertical="center" wrapText="1"/>
    </xf>
    <xf numFmtId="2" fontId="8" fillId="7" borderId="16" xfId="0" applyNumberFormat="1" applyFont="1" applyFill="1" applyBorder="1" applyAlignment="1">
      <alignment horizontal="center" vertical="center" wrapText="1"/>
    </xf>
    <xf numFmtId="2" fontId="8" fillId="7" borderId="17" xfId="0" applyNumberFormat="1" applyFont="1" applyFill="1" applyBorder="1" applyAlignment="1">
      <alignment horizontal="center" vertical="center" wrapText="1"/>
    </xf>
    <xf numFmtId="2" fontId="8" fillId="7" borderId="25" xfId="0" applyNumberFormat="1" applyFont="1" applyFill="1" applyBorder="1" applyAlignment="1">
      <alignment horizontal="center" vertical="center" wrapText="1"/>
    </xf>
    <xf numFmtId="2" fontId="6" fillId="5" borderId="18" xfId="0" applyNumberFormat="1" applyFont="1" applyFill="1" applyBorder="1" applyAlignment="1">
      <alignment horizontal="center" vertical="center" wrapText="1"/>
    </xf>
    <xf numFmtId="2" fontId="6" fillId="5" borderId="20" xfId="0" applyNumberFormat="1" applyFont="1" applyFill="1" applyBorder="1" applyAlignment="1">
      <alignment horizontal="center" vertical="center" wrapText="1"/>
    </xf>
    <xf numFmtId="2" fontId="6" fillId="5" borderId="54" xfId="0" applyNumberFormat="1" applyFont="1" applyFill="1" applyBorder="1" applyAlignment="1">
      <alignment horizontal="center" vertical="center" wrapText="1"/>
    </xf>
    <xf numFmtId="0" fontId="9" fillId="3" borderId="32" xfId="0" applyFont="1" applyFill="1" applyBorder="1" applyAlignment="1">
      <alignment horizontal="left" vertical="top" wrapText="1"/>
    </xf>
    <xf numFmtId="0" fontId="9" fillId="3" borderId="0" xfId="0" applyFont="1" applyFill="1" applyAlignment="1">
      <alignment horizontal="left" vertical="top" wrapText="1"/>
    </xf>
    <xf numFmtId="0" fontId="9" fillId="3" borderId="27" xfId="0" applyFont="1" applyFill="1" applyBorder="1" applyAlignment="1">
      <alignment horizontal="left" vertical="top" wrapText="1"/>
    </xf>
    <xf numFmtId="0" fontId="9" fillId="3" borderId="33" xfId="0" applyFont="1" applyFill="1" applyBorder="1" applyAlignment="1">
      <alignment horizontal="left" vertical="top" wrapText="1"/>
    </xf>
    <xf numFmtId="0" fontId="9" fillId="3" borderId="35" xfId="0" applyFont="1" applyFill="1" applyBorder="1" applyAlignment="1">
      <alignment horizontal="left" vertical="top" wrapText="1"/>
    </xf>
    <xf numFmtId="0" fontId="9" fillId="3" borderId="29" xfId="0" applyFont="1" applyFill="1" applyBorder="1" applyAlignment="1">
      <alignment horizontal="left" vertical="top" wrapText="1"/>
    </xf>
    <xf numFmtId="2" fontId="6" fillId="9" borderId="38" xfId="0" applyNumberFormat="1" applyFont="1" applyFill="1" applyBorder="1" applyAlignment="1">
      <alignment horizontal="center" vertical="center" wrapText="1"/>
    </xf>
    <xf numFmtId="2" fontId="6" fillId="9" borderId="26" xfId="0" applyNumberFormat="1" applyFont="1" applyFill="1" applyBorder="1" applyAlignment="1">
      <alignment horizontal="center" vertical="center" wrapText="1"/>
    </xf>
    <xf numFmtId="2" fontId="6" fillId="9" borderId="39" xfId="0" applyNumberFormat="1" applyFont="1" applyFill="1" applyBorder="1" applyAlignment="1">
      <alignment horizontal="center" vertical="center" wrapText="1"/>
    </xf>
    <xf numFmtId="0" fontId="11" fillId="0" borderId="32" xfId="0" applyFont="1" applyBorder="1" applyAlignment="1">
      <alignment horizontal="left" vertical="top" wrapText="1"/>
    </xf>
    <xf numFmtId="0" fontId="11" fillId="0" borderId="0" xfId="0" applyFont="1" applyAlignment="1">
      <alignment horizontal="left" vertical="top" wrapText="1"/>
    </xf>
    <xf numFmtId="0" fontId="11" fillId="0" borderId="27" xfId="0" applyFont="1" applyBorder="1" applyAlignment="1">
      <alignment horizontal="left" vertical="top" wrapText="1"/>
    </xf>
    <xf numFmtId="0" fontId="11" fillId="0" borderId="33" xfId="0" applyFont="1" applyBorder="1" applyAlignment="1">
      <alignment horizontal="left" vertical="top" wrapText="1"/>
    </xf>
    <xf numFmtId="0" fontId="11" fillId="0" borderId="35" xfId="0" applyFont="1" applyBorder="1" applyAlignment="1">
      <alignment horizontal="left" vertical="top" wrapText="1"/>
    </xf>
    <xf numFmtId="0" fontId="11" fillId="0" borderId="29" xfId="0" applyFont="1" applyBorder="1" applyAlignment="1">
      <alignment horizontal="left" vertical="top" wrapText="1"/>
    </xf>
    <xf numFmtId="2" fontId="6" fillId="2" borderId="11" xfId="0" applyNumberFormat="1" applyFont="1" applyFill="1" applyBorder="1" applyAlignment="1">
      <alignment horizontal="left" vertical="center" wrapText="1"/>
    </xf>
    <xf numFmtId="2" fontId="6" fillId="2" borderId="12" xfId="0" applyNumberFormat="1" applyFont="1" applyFill="1" applyBorder="1" applyAlignment="1">
      <alignment horizontal="left" vertical="center" wrapText="1"/>
    </xf>
    <xf numFmtId="0" fontId="7" fillId="5" borderId="16" xfId="0" applyFont="1" applyFill="1" applyBorder="1" applyAlignment="1">
      <alignment horizontal="center" vertical="center" textRotation="90"/>
    </xf>
    <xf numFmtId="0" fontId="7" fillId="5" borderId="32" xfId="0" applyFont="1" applyFill="1" applyBorder="1" applyAlignment="1">
      <alignment horizontal="center" vertical="center" textRotation="90"/>
    </xf>
    <xf numFmtId="0" fontId="7" fillId="5" borderId="17" xfId="0" applyFont="1" applyFill="1" applyBorder="1" applyAlignment="1">
      <alignment horizontal="center" vertical="center" textRotation="90"/>
    </xf>
    <xf numFmtId="0" fontId="9" fillId="3" borderId="40" xfId="0" applyFont="1" applyFill="1" applyBorder="1" applyAlignment="1">
      <alignment horizontal="left" vertical="top" wrapText="1"/>
    </xf>
    <xf numFmtId="0" fontId="9" fillId="3" borderId="34" xfId="0" applyFont="1" applyFill="1" applyBorder="1" applyAlignment="1">
      <alignment horizontal="left" vertical="top" wrapText="1"/>
    </xf>
    <xf numFmtId="0" fontId="9" fillId="3" borderId="36" xfId="0" applyFont="1" applyFill="1" applyBorder="1" applyAlignment="1">
      <alignment horizontal="left" vertical="top" wrapText="1"/>
    </xf>
    <xf numFmtId="0" fontId="9" fillId="3" borderId="31" xfId="0" applyFont="1" applyFill="1" applyBorder="1" applyAlignment="1">
      <alignment horizontal="left" vertical="top" wrapText="1"/>
    </xf>
    <xf numFmtId="0" fontId="9" fillId="3" borderId="42" xfId="0" applyFont="1" applyFill="1" applyBorder="1" applyAlignment="1">
      <alignment horizontal="left" vertical="top" wrapText="1"/>
    </xf>
    <xf numFmtId="0" fontId="9" fillId="3" borderId="37" xfId="0" applyFont="1" applyFill="1" applyBorder="1" applyAlignment="1">
      <alignment horizontal="left" vertical="top" wrapText="1"/>
    </xf>
    <xf numFmtId="0" fontId="9" fillId="3" borderId="55" xfId="0" applyFont="1" applyFill="1" applyBorder="1" applyAlignment="1">
      <alignment horizontal="left" vertical="top" wrapText="1"/>
    </xf>
    <xf numFmtId="0" fontId="9" fillId="3" borderId="41" xfId="0" applyFont="1" applyFill="1" applyBorder="1" applyAlignment="1">
      <alignment horizontal="left" vertical="top" wrapText="1"/>
    </xf>
    <xf numFmtId="0" fontId="9" fillId="3" borderId="52" xfId="0" applyFont="1" applyFill="1" applyBorder="1" applyAlignment="1">
      <alignment horizontal="left" vertical="top" wrapText="1"/>
    </xf>
    <xf numFmtId="2" fontId="6" fillId="2" borderId="11" xfId="0" applyNumberFormat="1" applyFont="1" applyFill="1" applyBorder="1" applyAlignment="1">
      <alignment horizontal="center" vertical="center"/>
    </xf>
    <xf numFmtId="2" fontId="6" fillId="2" borderId="12" xfId="0" applyNumberFormat="1" applyFont="1" applyFill="1" applyBorder="1" applyAlignment="1">
      <alignment horizontal="center" vertical="center"/>
    </xf>
    <xf numFmtId="2" fontId="6" fillId="2" borderId="13" xfId="0" applyNumberFormat="1" applyFont="1" applyFill="1" applyBorder="1" applyAlignment="1">
      <alignment horizontal="center" vertical="center"/>
    </xf>
    <xf numFmtId="2" fontId="6" fillId="3" borderId="32" xfId="0" applyNumberFormat="1" applyFont="1" applyFill="1" applyBorder="1" applyAlignment="1">
      <alignment horizontal="right" vertical="center"/>
    </xf>
    <xf numFmtId="0" fontId="6" fillId="3" borderId="27" xfId="0" applyFont="1" applyFill="1" applyBorder="1" applyAlignment="1">
      <alignment horizontal="left" vertical="center"/>
    </xf>
    <xf numFmtId="2" fontId="9" fillId="3" borderId="43" xfId="0" applyNumberFormat="1" applyFont="1" applyFill="1" applyBorder="1" applyAlignment="1">
      <alignment horizontal="left" vertical="top" wrapText="1"/>
    </xf>
    <xf numFmtId="2" fontId="9" fillId="3" borderId="44" xfId="0" applyNumberFormat="1" applyFont="1" applyFill="1" applyBorder="1" applyAlignment="1">
      <alignment horizontal="left" vertical="top" wrapText="1"/>
    </xf>
    <xf numFmtId="2" fontId="9" fillId="3" borderId="45" xfId="0" applyNumberFormat="1" applyFont="1" applyFill="1" applyBorder="1" applyAlignment="1">
      <alignment horizontal="left" vertical="top" wrapText="1"/>
    </xf>
    <xf numFmtId="2" fontId="6" fillId="16" borderId="19" xfId="0" applyNumberFormat="1" applyFont="1" applyFill="1" applyBorder="1" applyAlignment="1">
      <alignment horizontal="center" vertical="center" wrapText="1"/>
    </xf>
    <xf numFmtId="2" fontId="6" fillId="16" borderId="17" xfId="0" applyNumberFormat="1" applyFont="1" applyFill="1" applyBorder="1" applyAlignment="1">
      <alignment horizontal="center" vertical="center" wrapText="1"/>
    </xf>
    <xf numFmtId="2" fontId="6" fillId="16" borderId="18" xfId="0" applyNumberFormat="1" applyFont="1" applyFill="1" applyBorder="1" applyAlignment="1">
      <alignment horizontal="center" vertical="center" wrapText="1"/>
    </xf>
    <xf numFmtId="2" fontId="8" fillId="16" borderId="11" xfId="0" applyNumberFormat="1" applyFont="1" applyFill="1" applyBorder="1" applyAlignment="1">
      <alignment horizontal="center" vertical="center" wrapText="1"/>
    </xf>
    <xf numFmtId="2" fontId="8" fillId="16" borderId="12" xfId="0" applyNumberFormat="1" applyFont="1" applyFill="1" applyBorder="1" applyAlignment="1">
      <alignment horizontal="center" vertical="center" wrapText="1"/>
    </xf>
    <xf numFmtId="2" fontId="8" fillId="16" borderId="13" xfId="0" applyNumberFormat="1" applyFont="1" applyFill="1" applyBorder="1" applyAlignment="1">
      <alignment horizontal="center" vertical="center" wrapText="1"/>
    </xf>
  </cellXfs>
  <cellStyles count="2">
    <cellStyle name="40% - Akzent6" xfId="1" xr:uid="{3657D7FF-0356-4E27-874A-E539081498FB}"/>
    <cellStyle name="Standard" xfId="0" builtinId="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spPr>
            <a:ln w="12700">
              <a:solidFill>
                <a:srgbClr val="000000"/>
              </a:solidFill>
              <a:prstDash val="solid"/>
            </a:ln>
          </c:spPr>
          <c:explosion val="16"/>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658-47AA-85BE-D7CC05D70E59}"/>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658-47AA-85BE-D7CC05D70E59}"/>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658-47AA-85BE-D7CC05D70E59}"/>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658-47AA-85BE-D7CC05D70E59}"/>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658-47AA-85BE-D7CC05D70E59}"/>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658-47AA-85BE-D7CC05D70E59}"/>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658-47AA-85BE-D7CC05D70E59}"/>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658-47AA-85BE-D7CC05D70E59}"/>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658-47AA-85BE-D7CC05D70E59}"/>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658-47AA-85BE-D7CC05D70E59}"/>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658-47AA-85BE-D7CC05D70E59}"/>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'[1]Wertungsmatrix Zuschlagskriter'!#REF!</c15:sqref>
                        </c15:formulaRef>
                      </c:ext>
                    </c:extLst>
                    <c:strCache>
                      <c:ptCount val="1"/>
                      <c:pt idx="0">
                        <c:v>#BEZUG!</c:v>
                      </c:pt>
                    </c:strCache>
                  </c:strRef>
                </c15:tx>
              </c15:filteredSeriesTitle>
            </c:ex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B-D658-47AA-85BE-D7CC05D70E59}"/>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ln w="12700">
              <a:solidFill>
                <a:srgbClr val="000000"/>
              </a:solidFill>
              <a:prstDash val="solid"/>
            </a:ln>
          </c:spPr>
          <c:explosion val="6"/>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32F-41BA-B408-3B967CF010C4}"/>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32F-41BA-B408-3B967CF010C4}"/>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2F-41BA-B408-3B967CF010C4}"/>
                </c:ext>
              </c:extLst>
            </c:dLbl>
            <c:dLbl>
              <c:idx val="5"/>
              <c:tx>
                <c:rich>
                  <a:bodyPr/>
                  <a:lstStyle/>
                  <a:p>
                    <a:r>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32F-41BA-B408-3B967CF010C4}"/>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4-F32F-41BA-B408-3B967CF010C4}"/>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tx>
            <c:v>Gesamtumsatz der letzten 3 Jahre im Mittel Umsatz Sanierung der letzten 3 Jahre im Mittel Projektleitung stellvertretende Projektleitung Referenz-Projekt 1 - Objektplanung Referenz-Projekt 2 - Objektplanung Referenz-Projekt 3 - Objektplanung Referenz-Proj</c:v>
          </c:tx>
          <c:spPr>
            <a:solidFill>
              <a:srgbClr val="CCCCFF"/>
            </a:solidFill>
            <a:ln w="12700">
              <a:solidFill>
                <a:srgbClr val="000000"/>
              </a:solidFill>
              <a:prstDash val="solid"/>
            </a:ln>
          </c:spPr>
          <c:explosion val="1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8484-49B5-AB00-A242B2CB8125}"/>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8484-49B5-AB00-A242B2CB8125}"/>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8484-49B5-AB00-A242B2CB8125}"/>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8484-49B5-AB00-A242B2CB8125}"/>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8484-49B5-AB00-A242B2CB8125}"/>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8484-49B5-AB00-A242B2CB8125}"/>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8484-49B5-AB00-A242B2CB8125}"/>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0F-8484-49B5-AB00-A242B2CB8125}"/>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1-8484-49B5-AB00-A242B2CB8125}"/>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3-8484-49B5-AB00-A242B2CB8125}"/>
              </c:ext>
            </c:extLst>
          </c:dPt>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484-49B5-AB00-A242B2CB8125}"/>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484-49B5-AB00-A242B2CB8125}"/>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484-49B5-AB00-A242B2CB8125}"/>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484-49B5-AB00-A242B2CB8125}"/>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484-49B5-AB00-A242B2CB8125}"/>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484-49B5-AB00-A242B2CB8125}"/>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484-49B5-AB00-A242B2CB8125}"/>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8484-49B5-AB00-A242B2CB8125}"/>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484-49B5-AB00-A242B2CB8125}"/>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484-49B5-AB00-A242B2CB8125}"/>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484-49B5-AB00-A242B2CB8125}"/>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cat>
            <c:strLit>
              <c:ptCount val="11"/>
              <c:pt idx="0">
                <c:v>Gesamtumsatz der letzten 3 Jahre im Mittel</c:v>
              </c:pt>
              <c:pt idx="1">
                <c:v>Umsatz Sanierung der letzten 3 Jahre im Mittel</c:v>
              </c:pt>
              <c:pt idx="2">
                <c:v>Projektleitung</c:v>
              </c:pt>
              <c:pt idx="3">
                <c:v>stellvertretende Projektleitung</c:v>
              </c:pt>
              <c:pt idx="4">
                <c:v>Referenz-Projekt 1 - Objektplanung</c:v>
              </c:pt>
              <c:pt idx="5">
                <c:v>Referenz-Projekt 2 - Objektplanung</c:v>
              </c:pt>
              <c:pt idx="6">
                <c:v>Referenz-Projekt 3 - Objektplanung</c:v>
              </c:pt>
              <c:pt idx="7">
                <c:v>Referenz-Projekt 4 - TGA</c:v>
              </c:pt>
              <c:pt idx="8">
                <c:v>Referenz-Projekt 5 - TGA</c:v>
              </c:pt>
              <c:pt idx="9">
                <c:v>Referenz-Projekt 6 - TGA</c:v>
              </c:pt>
              <c:pt idx="10">
                <c:v>Gesamtpunkte Beschäftigte</c:v>
              </c:pt>
            </c:strLit>
          </c:cat>
          <c:val>
            <c:numLit>
              <c:formatCode>General</c:formatCode>
              <c:ptCount val="11"/>
              <c:pt idx="0">
                <c:v>25</c:v>
              </c:pt>
              <c:pt idx="1">
                <c:v>50</c:v>
              </c:pt>
              <c:pt idx="2">
                <c:v>50</c:v>
              </c:pt>
              <c:pt idx="3">
                <c:v>25</c:v>
              </c:pt>
              <c:pt idx="4">
                <c:v>50</c:v>
              </c:pt>
              <c:pt idx="5">
                <c:v>50</c:v>
              </c:pt>
              <c:pt idx="6">
                <c:v>50</c:v>
              </c:pt>
              <c:pt idx="7">
                <c:v>50</c:v>
              </c:pt>
              <c:pt idx="8">
                <c:v>50</c:v>
              </c:pt>
              <c:pt idx="9">
                <c:v>50</c:v>
              </c:pt>
              <c:pt idx="10">
                <c:v>50</c:v>
              </c:pt>
            </c:numLit>
          </c:val>
          <c:extLst>
            <c:ext xmlns:c16="http://schemas.microsoft.com/office/drawing/2014/chart" uri="{C3380CC4-5D6E-409C-BE32-E72D297353CC}">
              <c16:uniqueId val="{00000015-8484-49B5-AB00-A242B2CB8125}"/>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solidFill>
              <a:srgbClr val="FF8080"/>
            </a:solidFill>
            <a:ln w="12700">
              <a:solidFill>
                <a:srgbClr val="000000"/>
              </a:solidFill>
              <a:prstDash val="solid"/>
            </a:ln>
          </c:spPr>
          <c:explosion val="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D1BB-41CD-9210-030A552FC39E}"/>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D1BB-41CD-9210-030A552FC39E}"/>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D1BB-41CD-9210-030A552FC39E}"/>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D1BB-41CD-9210-030A552FC39E}"/>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D1BB-41CD-9210-030A552FC39E}"/>
              </c:ext>
            </c:extLst>
          </c:dPt>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1BB-41CD-9210-030A552FC39E}"/>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1BB-41CD-9210-030A552FC39E}"/>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1BB-41CD-9210-030A552FC39E}"/>
                </c:ext>
              </c:extLst>
            </c:dLbl>
            <c:dLbl>
              <c:idx val="5"/>
              <c:tx>
                <c:rich>
                  <a:bodyPr/>
                  <a:lstStyle/>
                  <a:p>
                    <a:r>
                      <a:rPr lang="de-DE"/>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1BB-41CD-9210-030A552FC39E}"/>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Lit>
              <c:ptCount val="6"/>
              <c:pt idx="0">
                <c:v>Gebäudetyp bzw. Nutzungsart</c:v>
              </c:pt>
              <c:pt idx="1">
                <c:v>Sanierung im laufenden Betrieb</c:v>
              </c:pt>
              <c:pt idx="2">
                <c:v>Gegenstand der Sanierung</c:v>
              </c:pt>
              <c:pt idx="3">
                <c:v>Auftraggeber</c:v>
              </c:pt>
              <c:pt idx="4">
                <c:v>Projektgröße BGF in m²</c:v>
              </c:pt>
              <c:pt idx="5">
                <c:v>Anrechenbare Kosten nach DIN 276 , i.d. Fassung v. Dezember 2008;  (KG 300 - 400) in € brutto</c:v>
              </c:pt>
            </c:strLit>
          </c:cat>
          <c:val>
            <c:numLit>
              <c:formatCode>General</c:formatCode>
              <c:ptCount val="6"/>
              <c:pt idx="0">
                <c:v>6</c:v>
              </c:pt>
              <c:pt idx="1">
                <c:v>6</c:v>
              </c:pt>
              <c:pt idx="2">
                <c:v>5</c:v>
              </c:pt>
              <c:pt idx="3">
                <c:v>1</c:v>
              </c:pt>
              <c:pt idx="4">
                <c:v>6</c:v>
              </c:pt>
              <c:pt idx="5">
                <c:v>6</c:v>
              </c:pt>
            </c:numLit>
          </c:val>
          <c:extLst>
            <c:ext xmlns:c16="http://schemas.microsoft.com/office/drawing/2014/chart" uri="{C3380CC4-5D6E-409C-BE32-E72D297353CC}">
              <c16:uniqueId val="{0000000B-D1BB-41CD-9210-030A552FC39E}"/>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spPr>
            <a:ln w="12700">
              <a:solidFill>
                <a:srgbClr val="000000"/>
              </a:solidFill>
              <a:prstDash val="solid"/>
            </a:ln>
          </c:spPr>
          <c:explosion val="16"/>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09-4521-916A-2D5E84791F38}"/>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709-4521-916A-2D5E84791F38}"/>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709-4521-916A-2D5E84791F38}"/>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709-4521-916A-2D5E84791F38}"/>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709-4521-916A-2D5E84791F38}"/>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709-4521-916A-2D5E84791F38}"/>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709-4521-916A-2D5E84791F38}"/>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709-4521-916A-2D5E84791F38}"/>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709-4521-916A-2D5E84791F38}"/>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709-4521-916A-2D5E84791F38}"/>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709-4521-916A-2D5E84791F38}"/>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'[1]Wertungsmatrix Zuschlagskriter'!#REF!</c15:sqref>
                        </c15:formulaRef>
                      </c:ext>
                    </c:extLst>
                    <c:strCache>
                      <c:ptCount val="1"/>
                      <c:pt idx="0">
                        <c:v>#BEZUG!</c:v>
                      </c:pt>
                    </c:strCache>
                  </c:strRef>
                </c15:tx>
              </c15:filteredSeriesTitle>
            </c:ex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B-D709-4521-916A-2D5E84791F38}"/>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ln w="12700">
              <a:solidFill>
                <a:srgbClr val="000000"/>
              </a:solidFill>
              <a:prstDash val="solid"/>
            </a:ln>
          </c:spPr>
          <c:explosion val="6"/>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A25-4A44-865F-26C7036BA840}"/>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A25-4A44-865F-26C7036BA840}"/>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A25-4A44-865F-26C7036BA840}"/>
                </c:ext>
              </c:extLst>
            </c:dLbl>
            <c:dLbl>
              <c:idx val="5"/>
              <c:tx>
                <c:rich>
                  <a:bodyPr/>
                  <a:lstStyle/>
                  <a:p>
                    <a:r>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CA25-4A44-865F-26C7036BA840}"/>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4-CA25-4A44-865F-26C7036BA840}"/>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tx>
            <c:v>Gesamtumsatz der letzten 3 Jahre im Mittel Umsatz Sanierung der letzten 3 Jahre im Mittel Projektleitung stellvertretende Projektleitung Referenz-Projekt 1 - Objektplanung Referenz-Projekt 2 - Objektplanung Referenz-Projekt 3 - Objektplanung Referenz-Proj</c:v>
          </c:tx>
          <c:spPr>
            <a:solidFill>
              <a:srgbClr val="CCCCFF"/>
            </a:solidFill>
            <a:ln w="12700">
              <a:solidFill>
                <a:srgbClr val="000000"/>
              </a:solidFill>
              <a:prstDash val="solid"/>
            </a:ln>
          </c:spPr>
          <c:explosion val="1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0144-4158-ADAF-14D009F2754B}"/>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0144-4158-ADAF-14D009F2754B}"/>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0144-4158-ADAF-14D009F2754B}"/>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0144-4158-ADAF-14D009F2754B}"/>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0144-4158-ADAF-14D009F2754B}"/>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0144-4158-ADAF-14D009F2754B}"/>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0144-4158-ADAF-14D009F2754B}"/>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0F-0144-4158-ADAF-14D009F2754B}"/>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1-0144-4158-ADAF-14D009F2754B}"/>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3-0144-4158-ADAF-14D009F2754B}"/>
              </c:ext>
            </c:extLst>
          </c:dPt>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144-4158-ADAF-14D009F2754B}"/>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144-4158-ADAF-14D009F2754B}"/>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144-4158-ADAF-14D009F2754B}"/>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144-4158-ADAF-14D009F2754B}"/>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144-4158-ADAF-14D009F2754B}"/>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144-4158-ADAF-14D009F2754B}"/>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144-4158-ADAF-14D009F2754B}"/>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0144-4158-ADAF-14D009F2754B}"/>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144-4158-ADAF-14D009F2754B}"/>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144-4158-ADAF-14D009F2754B}"/>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0144-4158-ADAF-14D009F2754B}"/>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cat>
            <c:strLit>
              <c:ptCount val="11"/>
              <c:pt idx="0">
                <c:v>Gesamtumsatz der letzten 3 Jahre im Mittel</c:v>
              </c:pt>
              <c:pt idx="1">
                <c:v>Umsatz Sanierung der letzten 3 Jahre im Mittel</c:v>
              </c:pt>
              <c:pt idx="2">
                <c:v>Projektleitung</c:v>
              </c:pt>
              <c:pt idx="3">
                <c:v>stellvertretende Projektleitung</c:v>
              </c:pt>
              <c:pt idx="4">
                <c:v>Referenz-Projekt 1 - Objektplanung</c:v>
              </c:pt>
              <c:pt idx="5">
                <c:v>Referenz-Projekt 2 - Objektplanung</c:v>
              </c:pt>
              <c:pt idx="6">
                <c:v>Referenz-Projekt 3 - Objektplanung</c:v>
              </c:pt>
              <c:pt idx="7">
                <c:v>Referenz-Projekt 4 - TGA</c:v>
              </c:pt>
              <c:pt idx="8">
                <c:v>Referenz-Projekt 5 - TGA</c:v>
              </c:pt>
              <c:pt idx="9">
                <c:v>Referenz-Projekt 6 - TGA</c:v>
              </c:pt>
              <c:pt idx="10">
                <c:v>Gesamtpunkte Beschäftigte</c:v>
              </c:pt>
            </c:strLit>
          </c:cat>
          <c:val>
            <c:numLit>
              <c:formatCode>General</c:formatCode>
              <c:ptCount val="11"/>
              <c:pt idx="0">
                <c:v>25</c:v>
              </c:pt>
              <c:pt idx="1">
                <c:v>50</c:v>
              </c:pt>
              <c:pt idx="2">
                <c:v>50</c:v>
              </c:pt>
              <c:pt idx="3">
                <c:v>25</c:v>
              </c:pt>
              <c:pt idx="4">
                <c:v>50</c:v>
              </c:pt>
              <c:pt idx="5">
                <c:v>50</c:v>
              </c:pt>
              <c:pt idx="6">
                <c:v>50</c:v>
              </c:pt>
              <c:pt idx="7">
                <c:v>50</c:v>
              </c:pt>
              <c:pt idx="8">
                <c:v>50</c:v>
              </c:pt>
              <c:pt idx="9">
                <c:v>50</c:v>
              </c:pt>
              <c:pt idx="10">
                <c:v>50</c:v>
              </c:pt>
            </c:numLit>
          </c:val>
          <c:extLst>
            <c:ext xmlns:c16="http://schemas.microsoft.com/office/drawing/2014/chart" uri="{C3380CC4-5D6E-409C-BE32-E72D297353CC}">
              <c16:uniqueId val="{00000015-0144-4158-ADAF-14D009F2754B}"/>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solidFill>
              <a:srgbClr val="FF8080"/>
            </a:solidFill>
            <a:ln w="12700">
              <a:solidFill>
                <a:srgbClr val="000000"/>
              </a:solidFill>
              <a:prstDash val="solid"/>
            </a:ln>
          </c:spPr>
          <c:explosion val="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B1F4-4005-A86F-BC1612D3B7FB}"/>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B1F4-4005-A86F-BC1612D3B7FB}"/>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B1F4-4005-A86F-BC1612D3B7FB}"/>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B1F4-4005-A86F-BC1612D3B7FB}"/>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B1F4-4005-A86F-BC1612D3B7FB}"/>
              </c:ext>
            </c:extLst>
          </c:dPt>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1F4-4005-A86F-BC1612D3B7FB}"/>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1F4-4005-A86F-BC1612D3B7FB}"/>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1F4-4005-A86F-BC1612D3B7FB}"/>
                </c:ext>
              </c:extLst>
            </c:dLbl>
            <c:dLbl>
              <c:idx val="5"/>
              <c:tx>
                <c:rich>
                  <a:bodyPr/>
                  <a:lstStyle/>
                  <a:p>
                    <a:r>
                      <a:rPr lang="de-DE"/>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B1F4-4005-A86F-BC1612D3B7FB}"/>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Lit>
              <c:ptCount val="6"/>
              <c:pt idx="0">
                <c:v>Gebäudetyp bzw. Nutzungsart</c:v>
              </c:pt>
              <c:pt idx="1">
                <c:v>Sanierung im laufenden Betrieb</c:v>
              </c:pt>
              <c:pt idx="2">
                <c:v>Gegenstand der Sanierung</c:v>
              </c:pt>
              <c:pt idx="3">
                <c:v>Auftraggeber</c:v>
              </c:pt>
              <c:pt idx="4">
                <c:v>Projektgröße BGF in m²</c:v>
              </c:pt>
              <c:pt idx="5">
                <c:v>Anrechenbare Kosten nach DIN 276 , i.d. Fassung v. Dezember 2008;  (KG 300 - 400) in € brutto</c:v>
              </c:pt>
            </c:strLit>
          </c:cat>
          <c:val>
            <c:numLit>
              <c:formatCode>General</c:formatCode>
              <c:ptCount val="6"/>
              <c:pt idx="0">
                <c:v>6</c:v>
              </c:pt>
              <c:pt idx="1">
                <c:v>6</c:v>
              </c:pt>
              <c:pt idx="2">
                <c:v>5</c:v>
              </c:pt>
              <c:pt idx="3">
                <c:v>1</c:v>
              </c:pt>
              <c:pt idx="4">
                <c:v>6</c:v>
              </c:pt>
              <c:pt idx="5">
                <c:v>6</c:v>
              </c:pt>
            </c:numLit>
          </c:val>
          <c:extLst>
            <c:ext xmlns:c16="http://schemas.microsoft.com/office/drawing/2014/chart" uri="{C3380CC4-5D6E-409C-BE32-E72D297353CC}">
              <c16:uniqueId val="{0000000B-B1F4-4005-A86F-BC1612D3B7FB}"/>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spPr>
            <a:ln w="12700">
              <a:solidFill>
                <a:srgbClr val="000000"/>
              </a:solidFill>
              <a:prstDash val="solid"/>
            </a:ln>
          </c:spPr>
          <c:explosion val="16"/>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EB-4FF3-8F05-D47EDF88E6EE}"/>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EB-4FF3-8F05-D47EDF88E6EE}"/>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5EB-4FF3-8F05-D47EDF88E6EE}"/>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5EB-4FF3-8F05-D47EDF88E6EE}"/>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5EB-4FF3-8F05-D47EDF88E6EE}"/>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5EB-4FF3-8F05-D47EDF88E6EE}"/>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5EB-4FF3-8F05-D47EDF88E6EE}"/>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5EB-4FF3-8F05-D47EDF88E6EE}"/>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5EB-4FF3-8F05-D47EDF88E6EE}"/>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5EB-4FF3-8F05-D47EDF88E6EE}"/>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5EB-4FF3-8F05-D47EDF88E6EE}"/>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'[1]Wertungsmatrix Zuschlagskriter'!#REF!</c15:sqref>
                        </c15:formulaRef>
                      </c:ext>
                    </c:extLst>
                    <c:strCache>
                      <c:ptCount val="1"/>
                      <c:pt idx="0">
                        <c:v>#BEZUG!</c:v>
                      </c:pt>
                    </c:strCache>
                  </c:strRef>
                </c15:tx>
              </c15:filteredSeriesTitle>
            </c:ex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B-B5EB-4FF3-8F05-D47EDF88E6EE}"/>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ln w="12700">
              <a:solidFill>
                <a:srgbClr val="000000"/>
              </a:solidFill>
              <a:prstDash val="solid"/>
            </a:ln>
          </c:spPr>
          <c:explosion val="6"/>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2C7-4D55-B478-6F9F3F67F3C1}"/>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2C7-4D55-B478-6F9F3F67F3C1}"/>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2C7-4D55-B478-6F9F3F67F3C1}"/>
                </c:ext>
              </c:extLst>
            </c:dLbl>
            <c:dLbl>
              <c:idx val="5"/>
              <c:tx>
                <c:rich>
                  <a:bodyPr/>
                  <a:lstStyle/>
                  <a:p>
                    <a:r>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72C7-4D55-B478-6F9F3F67F3C1}"/>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4-72C7-4D55-B478-6F9F3F67F3C1}"/>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tx>
            <c:v>Gesamtumsatz der letzten 3 Jahre im Mittel Umsatz Sanierung der letzten 3 Jahre im Mittel Projektleitung stellvertretende Projektleitung Referenz-Projekt 1 - Objektplanung Referenz-Projekt 2 - Objektplanung Referenz-Projekt 3 - Objektplanung Referenz-Proj</c:v>
          </c:tx>
          <c:spPr>
            <a:solidFill>
              <a:srgbClr val="CCCCFF"/>
            </a:solidFill>
            <a:ln w="12700">
              <a:solidFill>
                <a:srgbClr val="000000"/>
              </a:solidFill>
              <a:prstDash val="solid"/>
            </a:ln>
          </c:spPr>
          <c:explosion val="1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F953-4299-AE19-A95E23055D0E}"/>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F953-4299-AE19-A95E23055D0E}"/>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F953-4299-AE19-A95E23055D0E}"/>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F953-4299-AE19-A95E23055D0E}"/>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F953-4299-AE19-A95E23055D0E}"/>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F953-4299-AE19-A95E23055D0E}"/>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F953-4299-AE19-A95E23055D0E}"/>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0F-F953-4299-AE19-A95E23055D0E}"/>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1-F953-4299-AE19-A95E23055D0E}"/>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3-F953-4299-AE19-A95E23055D0E}"/>
              </c:ext>
            </c:extLst>
          </c:dPt>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953-4299-AE19-A95E23055D0E}"/>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53-4299-AE19-A95E23055D0E}"/>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53-4299-AE19-A95E23055D0E}"/>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953-4299-AE19-A95E23055D0E}"/>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953-4299-AE19-A95E23055D0E}"/>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953-4299-AE19-A95E23055D0E}"/>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953-4299-AE19-A95E23055D0E}"/>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953-4299-AE19-A95E23055D0E}"/>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953-4299-AE19-A95E23055D0E}"/>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953-4299-AE19-A95E23055D0E}"/>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953-4299-AE19-A95E23055D0E}"/>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cat>
            <c:strLit>
              <c:ptCount val="11"/>
              <c:pt idx="0">
                <c:v>Gesamtumsatz der letzten 3 Jahre im Mittel</c:v>
              </c:pt>
              <c:pt idx="1">
                <c:v>Umsatz Sanierung der letzten 3 Jahre im Mittel</c:v>
              </c:pt>
              <c:pt idx="2">
                <c:v>Projektleitung</c:v>
              </c:pt>
              <c:pt idx="3">
                <c:v>stellvertretende Projektleitung</c:v>
              </c:pt>
              <c:pt idx="4">
                <c:v>Referenz-Projekt 1 - Objektplanung</c:v>
              </c:pt>
              <c:pt idx="5">
                <c:v>Referenz-Projekt 2 - Objektplanung</c:v>
              </c:pt>
              <c:pt idx="6">
                <c:v>Referenz-Projekt 3 - Objektplanung</c:v>
              </c:pt>
              <c:pt idx="7">
                <c:v>Referenz-Projekt 4 - TGA</c:v>
              </c:pt>
              <c:pt idx="8">
                <c:v>Referenz-Projekt 5 - TGA</c:v>
              </c:pt>
              <c:pt idx="9">
                <c:v>Referenz-Projekt 6 - TGA</c:v>
              </c:pt>
              <c:pt idx="10">
                <c:v>Gesamtpunkte Beschäftigte</c:v>
              </c:pt>
            </c:strLit>
          </c:cat>
          <c:val>
            <c:numLit>
              <c:formatCode>General</c:formatCode>
              <c:ptCount val="11"/>
              <c:pt idx="0">
                <c:v>25</c:v>
              </c:pt>
              <c:pt idx="1">
                <c:v>50</c:v>
              </c:pt>
              <c:pt idx="2">
                <c:v>50</c:v>
              </c:pt>
              <c:pt idx="3">
                <c:v>25</c:v>
              </c:pt>
              <c:pt idx="4">
                <c:v>50</c:v>
              </c:pt>
              <c:pt idx="5">
                <c:v>50</c:v>
              </c:pt>
              <c:pt idx="6">
                <c:v>50</c:v>
              </c:pt>
              <c:pt idx="7">
                <c:v>50</c:v>
              </c:pt>
              <c:pt idx="8">
                <c:v>50</c:v>
              </c:pt>
              <c:pt idx="9">
                <c:v>50</c:v>
              </c:pt>
              <c:pt idx="10">
                <c:v>50</c:v>
              </c:pt>
            </c:numLit>
          </c:val>
          <c:extLst>
            <c:ext xmlns:c16="http://schemas.microsoft.com/office/drawing/2014/chart" uri="{C3380CC4-5D6E-409C-BE32-E72D297353CC}">
              <c16:uniqueId val="{00000015-F953-4299-AE19-A95E23055D0E}"/>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solidFill>
              <a:srgbClr val="FF8080"/>
            </a:solidFill>
            <a:ln w="12700">
              <a:solidFill>
                <a:srgbClr val="000000"/>
              </a:solidFill>
              <a:prstDash val="solid"/>
            </a:ln>
          </c:spPr>
          <c:explosion val="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E913-4AB5-9BE1-3DB268DCB6F9}"/>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E913-4AB5-9BE1-3DB268DCB6F9}"/>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E913-4AB5-9BE1-3DB268DCB6F9}"/>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E913-4AB5-9BE1-3DB268DCB6F9}"/>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E913-4AB5-9BE1-3DB268DCB6F9}"/>
              </c:ext>
            </c:extLst>
          </c:dPt>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913-4AB5-9BE1-3DB268DCB6F9}"/>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913-4AB5-9BE1-3DB268DCB6F9}"/>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913-4AB5-9BE1-3DB268DCB6F9}"/>
                </c:ext>
              </c:extLst>
            </c:dLbl>
            <c:dLbl>
              <c:idx val="5"/>
              <c:tx>
                <c:rich>
                  <a:bodyPr/>
                  <a:lstStyle/>
                  <a:p>
                    <a:r>
                      <a:rPr lang="de-DE"/>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913-4AB5-9BE1-3DB268DCB6F9}"/>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Lit>
              <c:ptCount val="6"/>
              <c:pt idx="0">
                <c:v>Gebäudetyp bzw. Nutzungsart</c:v>
              </c:pt>
              <c:pt idx="1">
                <c:v>Sanierung im laufenden Betrieb</c:v>
              </c:pt>
              <c:pt idx="2">
                <c:v>Gegenstand der Sanierung</c:v>
              </c:pt>
              <c:pt idx="3">
                <c:v>Auftraggeber</c:v>
              </c:pt>
              <c:pt idx="4">
                <c:v>Projektgröße BGF in m²</c:v>
              </c:pt>
              <c:pt idx="5">
                <c:v>Anrechenbare Kosten nach DIN 276 , i.d. Fassung v. Dezember 2008;  (KG 300 - 400) in € brutto</c:v>
              </c:pt>
            </c:strLit>
          </c:cat>
          <c:val>
            <c:numLit>
              <c:formatCode>General</c:formatCode>
              <c:ptCount val="6"/>
              <c:pt idx="0">
                <c:v>6</c:v>
              </c:pt>
              <c:pt idx="1">
                <c:v>6</c:v>
              </c:pt>
              <c:pt idx="2">
                <c:v>5</c:v>
              </c:pt>
              <c:pt idx="3">
                <c:v>1</c:v>
              </c:pt>
              <c:pt idx="4">
                <c:v>6</c:v>
              </c:pt>
              <c:pt idx="5">
                <c:v>6</c:v>
              </c:pt>
            </c:numLit>
          </c:val>
          <c:extLst>
            <c:ext xmlns:c16="http://schemas.microsoft.com/office/drawing/2014/chart" uri="{C3380CC4-5D6E-409C-BE32-E72D297353CC}">
              <c16:uniqueId val="{0000000B-E913-4AB5-9BE1-3DB268DCB6F9}"/>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spPr>
            <a:ln w="12700">
              <a:solidFill>
                <a:srgbClr val="000000"/>
              </a:solidFill>
              <a:prstDash val="solid"/>
            </a:ln>
          </c:spPr>
          <c:explosion val="16"/>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16A-4141-BC13-DA2434EF1D3E}"/>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16A-4141-BC13-DA2434EF1D3E}"/>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16A-4141-BC13-DA2434EF1D3E}"/>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16A-4141-BC13-DA2434EF1D3E}"/>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16A-4141-BC13-DA2434EF1D3E}"/>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16A-4141-BC13-DA2434EF1D3E}"/>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16A-4141-BC13-DA2434EF1D3E}"/>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16A-4141-BC13-DA2434EF1D3E}"/>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16A-4141-BC13-DA2434EF1D3E}"/>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16A-4141-BC13-DA2434EF1D3E}"/>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16A-4141-BC13-DA2434EF1D3E}"/>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SeriesTitle>
                <c15:tx>
                  <c:strRef>
                    <c:extLst xmlns:c16="http://schemas.microsoft.com/office/drawing/2014/chart">
                      <c:ext uri="{02D57815-91ED-43cb-92C2-25804820EDAC}">
                        <c15:formulaRef>
                          <c15:sqref>'[1]Wertungsmatrix Zuschlagskriter'!#REF!</c15:sqref>
                        </c15:formulaRef>
                      </c:ext>
                    </c:extLst>
                    <c:strCache>
                      <c:ptCount val="1"/>
                      <c:pt idx="0">
                        <c:v>#BEZUG!</c:v>
                      </c:pt>
                    </c:strCache>
                  </c:strRef>
                </c15:tx>
              </c15:filteredSeriesTitle>
            </c:ex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B-416A-4141-BC13-DA2434EF1D3E}"/>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ln w="12700">
              <a:solidFill>
                <a:srgbClr val="000000"/>
              </a:solidFill>
              <a:prstDash val="solid"/>
            </a:ln>
          </c:spPr>
          <c:explosion val="6"/>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B7-4526-9B8E-5D314E101C8C}"/>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B7-4526-9B8E-5D314E101C8C}"/>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B7-4526-9B8E-5D314E101C8C}"/>
                </c:ext>
              </c:extLst>
            </c:dLbl>
            <c:dLbl>
              <c:idx val="5"/>
              <c:tx>
                <c:rich>
                  <a:bodyPr/>
                  <a:lstStyle/>
                  <a:p>
                    <a:r>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B4B7-4526-9B8E-5D314E101C8C}"/>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val>
            <c:numRef>
              <c:f>'[1]Wertungsmatrix Zuschlagskriter'!#REF!</c:f>
              <c:numCache>
                <c:formatCode>General</c:formatCode>
                <c:ptCount val="1"/>
                <c:pt idx="0">
                  <c:v>1</c:v>
                </c:pt>
              </c:numCache>
            </c:numRef>
          </c:val>
          <c:extLst>
            <c:ext xmlns:c15="http://schemas.microsoft.com/office/drawing/2012/chart" uri="{02D57815-91ED-43cb-92C2-25804820EDAC}">
              <c15:filteredCategoryTitle>
                <c15:cat>
                  <c:strRef>
                    <c:extLst>
                      <c:ext uri="{02D57815-91ED-43cb-92C2-25804820EDAC}">
                        <c15:formulaRef>
                          <c15:sqref>'[1]Wertungsmatrix Zuschlagskriter'!#REF!</c15:sqref>
                        </c15:formulaRef>
                      </c:ext>
                    </c:extLst>
                    <c:strCache>
                      <c:ptCount val="1"/>
                      <c:pt idx="0">
                        <c:v>#BEZUG!</c:v>
                      </c:pt>
                    </c:strCache>
                  </c:strRef>
                </c15:cat>
              </c15:filteredCategoryTitle>
            </c:ext>
            <c:ext xmlns:c16="http://schemas.microsoft.com/office/drawing/2014/chart" uri="{C3380CC4-5D6E-409C-BE32-E72D297353CC}">
              <c16:uniqueId val="{00000004-B4B7-4526-9B8E-5D314E101C8C}"/>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0" i="0" u="none" strike="noStrike" baseline="0">
                <a:solidFill>
                  <a:srgbClr val="000000"/>
                </a:solidFill>
                <a:latin typeface="Arial"/>
                <a:ea typeface="Arial"/>
                <a:cs typeface="Arial"/>
              </a:defRPr>
            </a:pPr>
            <a:r>
              <a:rPr lang="de-DE" sz="200" b="1" i="0" u="none" strike="noStrike" baseline="0">
                <a:solidFill>
                  <a:srgbClr val="000000"/>
                </a:solidFill>
                <a:latin typeface="Arial"/>
                <a:cs typeface="Arial"/>
              </a:rPr>
              <a:t>Gewichtete Punkte je Auswahlkriterium </a:t>
            </a:r>
          </a:p>
          <a:p>
            <a:pPr>
              <a:defRPr sz="175" b="0" i="0" u="none" strike="noStrike" baseline="0">
                <a:solidFill>
                  <a:srgbClr val="000000"/>
                </a:solidFill>
                <a:latin typeface="Arial"/>
                <a:ea typeface="Arial"/>
                <a:cs typeface="Arial"/>
              </a:defRPr>
            </a:pPr>
            <a:r>
              <a:rPr lang="de-DE" sz="150" b="1" i="0" u="none" strike="noStrike" baseline="0">
                <a:solidFill>
                  <a:srgbClr val="000000"/>
                </a:solidFill>
                <a:latin typeface="Arial"/>
                <a:cs typeface="Arial"/>
              </a:rPr>
              <a:t>(entspricht wieder der Gewichtung der Auswahlkriterien)</a:t>
            </a:r>
          </a:p>
        </c:rich>
      </c:tx>
      <c:overlay val="0"/>
      <c:spPr>
        <a:noFill/>
        <a:ln w="25400">
          <a:noFill/>
        </a:ln>
      </c:spPr>
    </c:title>
    <c:autoTitleDeleted val="0"/>
    <c:plotArea>
      <c:layout/>
      <c:pieChart>
        <c:varyColors val="1"/>
        <c:ser>
          <c:idx val="7"/>
          <c:order val="0"/>
          <c:tx>
            <c:v>Gesamtumsatz der letzten 3 Jahre im Mittel Umsatz Sanierung der letzten 3 Jahre im Mittel Projektleitung stellvertretende Projektleitung Referenz-Projekt 1 - Objektplanung Referenz-Projekt 2 - Objektplanung Referenz-Projekt 3 - Objektplanung Referenz-Proj</c:v>
          </c:tx>
          <c:spPr>
            <a:solidFill>
              <a:srgbClr val="CCCCFF"/>
            </a:solidFill>
            <a:ln w="12700">
              <a:solidFill>
                <a:srgbClr val="000000"/>
              </a:solidFill>
              <a:prstDash val="solid"/>
            </a:ln>
          </c:spPr>
          <c:explosion val="1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CADE-46E0-A62A-F8BC204F91E6}"/>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CADE-46E0-A62A-F8BC204F91E6}"/>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CADE-46E0-A62A-F8BC204F91E6}"/>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CADE-46E0-A62A-F8BC204F91E6}"/>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CADE-46E0-A62A-F8BC204F91E6}"/>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CADE-46E0-A62A-F8BC204F91E6}"/>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CADE-46E0-A62A-F8BC204F91E6}"/>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0F-CADE-46E0-A62A-F8BC204F91E6}"/>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1-CADE-46E0-A62A-F8BC204F91E6}"/>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3-CADE-46E0-A62A-F8BC204F91E6}"/>
              </c:ext>
            </c:extLst>
          </c:dPt>
          <c:dLbls>
            <c:dLbl>
              <c:idx val="0"/>
              <c:spPr>
                <a:noFill/>
                <a:ln w="25400">
                  <a:noFill/>
                </a:ln>
              </c:spPr>
              <c:txPr>
                <a:bodyPr/>
                <a:lstStyle/>
                <a:p>
                  <a:pPr>
                    <a:defRPr sz="175" b="0" i="0" u="none" strike="noStrike" baseline="0">
                      <a:solidFill>
                        <a:srgbClr val="000000"/>
                      </a:solidFill>
                      <a:latin typeface="Arial"/>
                      <a:ea typeface="Arial"/>
                      <a:cs typeface="Arial"/>
                    </a:defRPr>
                  </a:pPr>
                  <a:endParaRPr lang="de-DE"/>
                </a:p>
              </c:txPr>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ADE-46E0-A62A-F8BC204F91E6}"/>
                </c:ext>
              </c:extLst>
            </c:dLbl>
            <c:dLbl>
              <c:idx val="1"/>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ADE-46E0-A62A-F8BC204F91E6}"/>
                </c:ext>
              </c:extLst>
            </c:dLbl>
            <c:dLbl>
              <c:idx val="2"/>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ADE-46E0-A62A-F8BC204F91E6}"/>
                </c:ext>
              </c:extLst>
            </c:dLbl>
            <c:dLbl>
              <c:idx val="3"/>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ADE-46E0-A62A-F8BC204F91E6}"/>
                </c:ext>
              </c:extLst>
            </c:dLbl>
            <c:dLbl>
              <c:idx val="4"/>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ADE-46E0-A62A-F8BC204F91E6}"/>
                </c:ext>
              </c:extLst>
            </c:dLbl>
            <c:dLbl>
              <c:idx val="5"/>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ADE-46E0-A62A-F8BC204F91E6}"/>
                </c:ext>
              </c:extLst>
            </c:dLbl>
            <c:dLbl>
              <c:idx val="6"/>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D-CADE-46E0-A62A-F8BC204F91E6}"/>
                </c:ext>
              </c:extLst>
            </c:dLbl>
            <c:dLbl>
              <c:idx val="7"/>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CADE-46E0-A62A-F8BC204F91E6}"/>
                </c:ext>
              </c:extLst>
            </c:dLbl>
            <c:dLbl>
              <c:idx val="8"/>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F-CADE-46E0-A62A-F8BC204F91E6}"/>
                </c:ext>
              </c:extLst>
            </c:dLbl>
            <c:dLbl>
              <c:idx val="9"/>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1-CADE-46E0-A62A-F8BC204F91E6}"/>
                </c:ext>
              </c:extLst>
            </c:dLbl>
            <c:dLbl>
              <c:idx val="10"/>
              <c:dLblPos val="bestFit"/>
              <c:showLegendKey val="0"/>
              <c:showVal val="0"/>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CADE-46E0-A62A-F8BC204F91E6}"/>
                </c:ext>
              </c:extLst>
            </c:dLbl>
            <c:spPr>
              <a:noFill/>
              <a:ln w="25400">
                <a:noFill/>
              </a:ln>
            </c:spPr>
            <c:txPr>
              <a:bodyPr/>
              <a:lstStyle/>
              <a:p>
                <a:pPr>
                  <a:defRPr sz="150" b="0" i="0" u="none" strike="noStrike" baseline="0">
                    <a:solidFill>
                      <a:srgbClr val="000000"/>
                    </a:solidFill>
                    <a:latin typeface="Arial"/>
                    <a:ea typeface="Arial"/>
                    <a:cs typeface="Arial"/>
                  </a:defRPr>
                </a:pPr>
                <a:endParaRPr lang="de-DE"/>
              </a:p>
            </c:txPr>
            <c:showLegendKey val="0"/>
            <c:showVal val="0"/>
            <c:showCatName val="1"/>
            <c:showSerName val="0"/>
            <c:showPercent val="0"/>
            <c:showBubbleSize val="0"/>
            <c:showLeaderLines val="1"/>
            <c:extLst>
              <c:ext xmlns:c15="http://schemas.microsoft.com/office/drawing/2012/chart" uri="{CE6537A1-D6FC-4f65-9D91-7224C49458BB}"/>
            </c:extLst>
          </c:dLbls>
          <c:cat>
            <c:strLit>
              <c:ptCount val="11"/>
              <c:pt idx="0">
                <c:v>Gesamtumsatz der letzten 3 Jahre im Mittel</c:v>
              </c:pt>
              <c:pt idx="1">
                <c:v>Umsatz Sanierung der letzten 3 Jahre im Mittel</c:v>
              </c:pt>
              <c:pt idx="2">
                <c:v>Projektleitung</c:v>
              </c:pt>
              <c:pt idx="3">
                <c:v>stellvertretende Projektleitung</c:v>
              </c:pt>
              <c:pt idx="4">
                <c:v>Referenz-Projekt 1 - Objektplanung</c:v>
              </c:pt>
              <c:pt idx="5">
                <c:v>Referenz-Projekt 2 - Objektplanung</c:v>
              </c:pt>
              <c:pt idx="6">
                <c:v>Referenz-Projekt 3 - Objektplanung</c:v>
              </c:pt>
              <c:pt idx="7">
                <c:v>Referenz-Projekt 4 - TGA</c:v>
              </c:pt>
              <c:pt idx="8">
                <c:v>Referenz-Projekt 5 - TGA</c:v>
              </c:pt>
              <c:pt idx="9">
                <c:v>Referenz-Projekt 6 - TGA</c:v>
              </c:pt>
              <c:pt idx="10">
                <c:v>Gesamtpunkte Beschäftigte</c:v>
              </c:pt>
            </c:strLit>
          </c:cat>
          <c:val>
            <c:numLit>
              <c:formatCode>General</c:formatCode>
              <c:ptCount val="11"/>
              <c:pt idx="0">
                <c:v>25</c:v>
              </c:pt>
              <c:pt idx="1">
                <c:v>50</c:v>
              </c:pt>
              <c:pt idx="2">
                <c:v>50</c:v>
              </c:pt>
              <c:pt idx="3">
                <c:v>25</c:v>
              </c:pt>
              <c:pt idx="4">
                <c:v>50</c:v>
              </c:pt>
              <c:pt idx="5">
                <c:v>50</c:v>
              </c:pt>
              <c:pt idx="6">
                <c:v>50</c:v>
              </c:pt>
              <c:pt idx="7">
                <c:v>50</c:v>
              </c:pt>
              <c:pt idx="8">
                <c:v>50</c:v>
              </c:pt>
              <c:pt idx="9">
                <c:v>50</c:v>
              </c:pt>
              <c:pt idx="10">
                <c:v>50</c:v>
              </c:pt>
            </c:numLit>
          </c:val>
          <c:extLst>
            <c:ext xmlns:c16="http://schemas.microsoft.com/office/drawing/2014/chart" uri="{C3380CC4-5D6E-409C-BE32-E72D297353CC}">
              <c16:uniqueId val="{00000015-CADE-46E0-A62A-F8BC204F91E6}"/>
            </c:ext>
          </c:extLst>
        </c:ser>
        <c:dLbls>
          <c:showLegendKey val="0"/>
          <c:showVal val="0"/>
          <c:showCatName val="1"/>
          <c:showSerName val="0"/>
          <c:showPercent val="0"/>
          <c:showBubbleSize val="0"/>
          <c:showLeaderLines val="1"/>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70000000000000062" l="0.78740157499999996" r="0.78740157499999996" t="0.82000000000000062" header="0.49212598450000394" footer="0.49212598450000394"/>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de-DE"/>
              <a:t>Erreichbare Punkte in Referenzobjekten</a:t>
            </a:r>
          </a:p>
        </c:rich>
      </c:tx>
      <c:overlay val="0"/>
      <c:spPr>
        <a:noFill/>
        <a:ln w="25400">
          <a:noFill/>
        </a:ln>
      </c:spPr>
    </c:title>
    <c:autoTitleDeleted val="0"/>
    <c:plotArea>
      <c:layout/>
      <c:pieChart>
        <c:varyColors val="1"/>
        <c:ser>
          <c:idx val="5"/>
          <c:order val="0"/>
          <c:spPr>
            <a:solidFill>
              <a:srgbClr val="FF8080"/>
            </a:solidFill>
            <a:ln w="12700">
              <a:solidFill>
                <a:srgbClr val="000000"/>
              </a:solidFill>
              <a:prstDash val="solid"/>
            </a:ln>
          </c:spPr>
          <c:explosion val="6"/>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2A5B-45F3-BC42-FDD921965247}"/>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2A5B-45F3-BC42-FDD921965247}"/>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2A5B-45F3-BC42-FDD921965247}"/>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2A5B-45F3-BC42-FDD921965247}"/>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2A5B-45F3-BC42-FDD921965247}"/>
              </c:ext>
            </c:extLst>
          </c:dPt>
          <c:dLbls>
            <c:dLbl>
              <c:idx val="0"/>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A5B-45F3-BC42-FDD921965247}"/>
                </c:ext>
              </c:extLst>
            </c:dLbl>
            <c:dLbl>
              <c:idx val="1"/>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A5B-45F3-BC42-FDD921965247}"/>
                </c:ext>
              </c:extLst>
            </c:dLbl>
            <c:dLbl>
              <c:idx val="2"/>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A5B-45F3-BC42-FDD921965247}"/>
                </c:ext>
              </c:extLst>
            </c:dLbl>
            <c:dLbl>
              <c:idx val="5"/>
              <c:tx>
                <c:rich>
                  <a:bodyPr/>
                  <a:lstStyle/>
                  <a:p>
                    <a:r>
                      <a:rPr lang="de-DE"/>
                      <a:t>Anrechenbare Kosten </a:t>
                    </a:r>
                  </a:p>
                </c:rich>
              </c:tx>
              <c:dLblPos val="bestFit"/>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A5B-45F3-BC42-FDD921965247}"/>
                </c:ext>
              </c:extLst>
            </c:dLbl>
            <c:spPr>
              <a:noFill/>
              <a:ln w="25400">
                <a:noFill/>
              </a:ln>
            </c:spPr>
            <c:txPr>
              <a:bodyPr/>
              <a:lstStyle/>
              <a:p>
                <a:pPr>
                  <a:defRPr sz="175" b="0" i="0" u="none" strike="noStrike" baseline="0">
                    <a:solidFill>
                      <a:srgbClr val="000000"/>
                    </a:solidFill>
                    <a:latin typeface="Arial"/>
                    <a:ea typeface="Arial"/>
                    <a:cs typeface="Arial"/>
                  </a:defRPr>
                </a:pPr>
                <a:endParaRPr lang="de-DE"/>
              </a:p>
            </c:txPr>
            <c:showLegendKey val="0"/>
            <c:showVal val="1"/>
            <c:showCatName val="1"/>
            <c:showSerName val="0"/>
            <c:showPercent val="0"/>
            <c:showBubbleSize val="0"/>
            <c:showLeaderLines val="0"/>
            <c:extLst>
              <c:ext xmlns:c15="http://schemas.microsoft.com/office/drawing/2012/chart" uri="{CE6537A1-D6FC-4f65-9D91-7224C49458BB}"/>
            </c:extLst>
          </c:dLbls>
          <c:cat>
            <c:strLit>
              <c:ptCount val="6"/>
              <c:pt idx="0">
                <c:v>Gebäudetyp bzw. Nutzungsart</c:v>
              </c:pt>
              <c:pt idx="1">
                <c:v>Sanierung im laufenden Betrieb</c:v>
              </c:pt>
              <c:pt idx="2">
                <c:v>Gegenstand der Sanierung</c:v>
              </c:pt>
              <c:pt idx="3">
                <c:v>Auftraggeber</c:v>
              </c:pt>
              <c:pt idx="4">
                <c:v>Projektgröße BGF in m²</c:v>
              </c:pt>
              <c:pt idx="5">
                <c:v>Anrechenbare Kosten nach DIN 276 , i.d. Fassung v. Dezember 2008;  (KG 300 - 400) in € brutto</c:v>
              </c:pt>
            </c:strLit>
          </c:cat>
          <c:val>
            <c:numLit>
              <c:formatCode>General</c:formatCode>
              <c:ptCount val="6"/>
              <c:pt idx="0">
                <c:v>6</c:v>
              </c:pt>
              <c:pt idx="1">
                <c:v>6</c:v>
              </c:pt>
              <c:pt idx="2">
                <c:v>5</c:v>
              </c:pt>
              <c:pt idx="3">
                <c:v>1</c:v>
              </c:pt>
              <c:pt idx="4">
                <c:v>6</c:v>
              </c:pt>
              <c:pt idx="5">
                <c:v>6</c:v>
              </c:pt>
            </c:numLit>
          </c:val>
          <c:extLst>
            <c:ext xmlns:c16="http://schemas.microsoft.com/office/drawing/2014/chart" uri="{C3380CC4-5D6E-409C-BE32-E72D297353CC}">
              <c16:uniqueId val="{0000000B-2A5B-45F3-BC42-FDD921965247}"/>
            </c:ext>
          </c:extLst>
        </c:ser>
        <c:dLbls>
          <c:showLegendKey val="0"/>
          <c:showVal val="1"/>
          <c:showCatName val="1"/>
          <c:showSerName val="0"/>
          <c:showPercent val="0"/>
          <c:showBubbleSize val="0"/>
          <c:showLeaderLines val="0"/>
        </c:dLbls>
        <c:firstSliceAng val="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17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394" footer="0.49212598450000394"/>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6.xml"/><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0</xdr:colOff>
      <xdr:row>46</xdr:row>
      <xdr:rowOff>0</xdr:rowOff>
    </xdr:from>
    <xdr:to>
      <xdr:col>3</xdr:col>
      <xdr:colOff>0</xdr:colOff>
      <xdr:row>46</xdr:row>
      <xdr:rowOff>0</xdr:rowOff>
    </xdr:to>
    <xdr:graphicFrame macro="">
      <xdr:nvGraphicFramePr>
        <xdr:cNvPr id="2" name="Chart 1">
          <a:extLst>
            <a:ext uri="{FF2B5EF4-FFF2-40B4-BE49-F238E27FC236}">
              <a16:creationId xmlns:a16="http://schemas.microsoft.com/office/drawing/2014/main" id="{678ACE61-D1CA-43E8-BD74-BA1805C003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46</xdr:row>
      <xdr:rowOff>0</xdr:rowOff>
    </xdr:from>
    <xdr:to>
      <xdr:col>3</xdr:col>
      <xdr:colOff>0</xdr:colOff>
      <xdr:row>46</xdr:row>
      <xdr:rowOff>0</xdr:rowOff>
    </xdr:to>
    <xdr:graphicFrame macro="">
      <xdr:nvGraphicFramePr>
        <xdr:cNvPr id="3" name="Chart 2">
          <a:extLst>
            <a:ext uri="{FF2B5EF4-FFF2-40B4-BE49-F238E27FC236}">
              <a16:creationId xmlns:a16="http://schemas.microsoft.com/office/drawing/2014/main" id="{94408CC4-8ABB-4F66-BC7D-72F6942646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46</xdr:row>
      <xdr:rowOff>0</xdr:rowOff>
    </xdr:from>
    <xdr:to>
      <xdr:col>3</xdr:col>
      <xdr:colOff>0</xdr:colOff>
      <xdr:row>46</xdr:row>
      <xdr:rowOff>0</xdr:rowOff>
    </xdr:to>
    <xdr:graphicFrame macro="">
      <xdr:nvGraphicFramePr>
        <xdr:cNvPr id="4" name="Chart 3">
          <a:extLst>
            <a:ext uri="{FF2B5EF4-FFF2-40B4-BE49-F238E27FC236}">
              <a16:creationId xmlns:a16="http://schemas.microsoft.com/office/drawing/2014/main" id="{723A0D99-9C6F-41DE-8795-D4988B9AF0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46</xdr:row>
      <xdr:rowOff>0</xdr:rowOff>
    </xdr:from>
    <xdr:to>
      <xdr:col>3</xdr:col>
      <xdr:colOff>0</xdr:colOff>
      <xdr:row>46</xdr:row>
      <xdr:rowOff>0</xdr:rowOff>
    </xdr:to>
    <xdr:graphicFrame macro="">
      <xdr:nvGraphicFramePr>
        <xdr:cNvPr id="5" name="Chart 4">
          <a:extLst>
            <a:ext uri="{FF2B5EF4-FFF2-40B4-BE49-F238E27FC236}">
              <a16:creationId xmlns:a16="http://schemas.microsoft.com/office/drawing/2014/main" id="{77518905-A843-4584-9E76-24A27EA42C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38</xdr:row>
      <xdr:rowOff>0</xdr:rowOff>
    </xdr:from>
    <xdr:to>
      <xdr:col>2</xdr:col>
      <xdr:colOff>0</xdr:colOff>
      <xdr:row>38</xdr:row>
      <xdr:rowOff>0</xdr:rowOff>
    </xdr:to>
    <xdr:graphicFrame macro="">
      <xdr:nvGraphicFramePr>
        <xdr:cNvPr id="6" name="Chart 1">
          <a:extLst>
            <a:ext uri="{FF2B5EF4-FFF2-40B4-BE49-F238E27FC236}">
              <a16:creationId xmlns:a16="http://schemas.microsoft.com/office/drawing/2014/main" id="{3BB4F9AA-9DCF-4A9B-B284-33DD3B1A06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38</xdr:row>
      <xdr:rowOff>0</xdr:rowOff>
    </xdr:from>
    <xdr:to>
      <xdr:col>2</xdr:col>
      <xdr:colOff>0</xdr:colOff>
      <xdr:row>38</xdr:row>
      <xdr:rowOff>0</xdr:rowOff>
    </xdr:to>
    <xdr:graphicFrame macro="">
      <xdr:nvGraphicFramePr>
        <xdr:cNvPr id="7" name="Chart 2">
          <a:extLst>
            <a:ext uri="{FF2B5EF4-FFF2-40B4-BE49-F238E27FC236}">
              <a16:creationId xmlns:a16="http://schemas.microsoft.com/office/drawing/2014/main" id="{62DCEC06-8CEB-43B7-81AF-164811E1D7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38</xdr:row>
      <xdr:rowOff>0</xdr:rowOff>
    </xdr:from>
    <xdr:to>
      <xdr:col>2</xdr:col>
      <xdr:colOff>0</xdr:colOff>
      <xdr:row>38</xdr:row>
      <xdr:rowOff>0</xdr:rowOff>
    </xdr:to>
    <xdr:graphicFrame macro="">
      <xdr:nvGraphicFramePr>
        <xdr:cNvPr id="8" name="Chart 3">
          <a:extLst>
            <a:ext uri="{FF2B5EF4-FFF2-40B4-BE49-F238E27FC236}">
              <a16:creationId xmlns:a16="http://schemas.microsoft.com/office/drawing/2014/main" id="{47C2F868-414C-4787-8329-C1B4D1AB7A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38</xdr:row>
      <xdr:rowOff>0</xdr:rowOff>
    </xdr:from>
    <xdr:to>
      <xdr:col>2</xdr:col>
      <xdr:colOff>0</xdr:colOff>
      <xdr:row>38</xdr:row>
      <xdr:rowOff>0</xdr:rowOff>
    </xdr:to>
    <xdr:graphicFrame macro="">
      <xdr:nvGraphicFramePr>
        <xdr:cNvPr id="9" name="Chart 4">
          <a:extLst>
            <a:ext uri="{FF2B5EF4-FFF2-40B4-BE49-F238E27FC236}">
              <a16:creationId xmlns:a16="http://schemas.microsoft.com/office/drawing/2014/main" id="{2D42C72D-CB7C-402F-8531-76FD5ED8AF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27</xdr:row>
      <xdr:rowOff>0</xdr:rowOff>
    </xdr:from>
    <xdr:to>
      <xdr:col>3</xdr:col>
      <xdr:colOff>0</xdr:colOff>
      <xdr:row>27</xdr:row>
      <xdr:rowOff>0</xdr:rowOff>
    </xdr:to>
    <xdr:graphicFrame macro="">
      <xdr:nvGraphicFramePr>
        <xdr:cNvPr id="14" name="Chart 1">
          <a:extLst>
            <a:ext uri="{FF2B5EF4-FFF2-40B4-BE49-F238E27FC236}">
              <a16:creationId xmlns:a16="http://schemas.microsoft.com/office/drawing/2014/main" id="{B2AC43A8-4457-4A1A-88B5-ACB00563AA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27</xdr:row>
      <xdr:rowOff>0</xdr:rowOff>
    </xdr:from>
    <xdr:to>
      <xdr:col>3</xdr:col>
      <xdr:colOff>0</xdr:colOff>
      <xdr:row>27</xdr:row>
      <xdr:rowOff>0</xdr:rowOff>
    </xdr:to>
    <xdr:graphicFrame macro="">
      <xdr:nvGraphicFramePr>
        <xdr:cNvPr id="15" name="Chart 2">
          <a:extLst>
            <a:ext uri="{FF2B5EF4-FFF2-40B4-BE49-F238E27FC236}">
              <a16:creationId xmlns:a16="http://schemas.microsoft.com/office/drawing/2014/main" id="{CED12A49-B34C-4818-BFCD-EC2114D071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27</xdr:row>
      <xdr:rowOff>0</xdr:rowOff>
    </xdr:from>
    <xdr:to>
      <xdr:col>3</xdr:col>
      <xdr:colOff>0</xdr:colOff>
      <xdr:row>27</xdr:row>
      <xdr:rowOff>0</xdr:rowOff>
    </xdr:to>
    <xdr:graphicFrame macro="">
      <xdr:nvGraphicFramePr>
        <xdr:cNvPr id="16" name="Chart 3">
          <a:extLst>
            <a:ext uri="{FF2B5EF4-FFF2-40B4-BE49-F238E27FC236}">
              <a16:creationId xmlns:a16="http://schemas.microsoft.com/office/drawing/2014/main" id="{1F1019C3-E021-497A-B1FF-350B39873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27</xdr:row>
      <xdr:rowOff>0</xdr:rowOff>
    </xdr:from>
    <xdr:to>
      <xdr:col>3</xdr:col>
      <xdr:colOff>0</xdr:colOff>
      <xdr:row>27</xdr:row>
      <xdr:rowOff>0</xdr:rowOff>
    </xdr:to>
    <xdr:graphicFrame macro="">
      <xdr:nvGraphicFramePr>
        <xdr:cNvPr id="17" name="Chart 4">
          <a:extLst>
            <a:ext uri="{FF2B5EF4-FFF2-40B4-BE49-F238E27FC236}">
              <a16:creationId xmlns:a16="http://schemas.microsoft.com/office/drawing/2014/main" id="{A09911A8-DD98-4222-8848-85FA2A71A8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33</xdr:row>
      <xdr:rowOff>0</xdr:rowOff>
    </xdr:from>
    <xdr:to>
      <xdr:col>3</xdr:col>
      <xdr:colOff>0</xdr:colOff>
      <xdr:row>33</xdr:row>
      <xdr:rowOff>0</xdr:rowOff>
    </xdr:to>
    <xdr:graphicFrame macro="">
      <xdr:nvGraphicFramePr>
        <xdr:cNvPr id="22" name="Chart 1">
          <a:extLst>
            <a:ext uri="{FF2B5EF4-FFF2-40B4-BE49-F238E27FC236}">
              <a16:creationId xmlns:a16="http://schemas.microsoft.com/office/drawing/2014/main" id="{FD97B3CE-122C-4E91-9C0B-08763B5851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33</xdr:row>
      <xdr:rowOff>0</xdr:rowOff>
    </xdr:from>
    <xdr:to>
      <xdr:col>3</xdr:col>
      <xdr:colOff>0</xdr:colOff>
      <xdr:row>33</xdr:row>
      <xdr:rowOff>0</xdr:rowOff>
    </xdr:to>
    <xdr:graphicFrame macro="">
      <xdr:nvGraphicFramePr>
        <xdr:cNvPr id="23" name="Chart 2">
          <a:extLst>
            <a:ext uri="{FF2B5EF4-FFF2-40B4-BE49-F238E27FC236}">
              <a16:creationId xmlns:a16="http://schemas.microsoft.com/office/drawing/2014/main" id="{3C9C44CB-89C0-4FF9-B9AC-A28B450E30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33</xdr:row>
      <xdr:rowOff>0</xdr:rowOff>
    </xdr:from>
    <xdr:to>
      <xdr:col>3</xdr:col>
      <xdr:colOff>0</xdr:colOff>
      <xdr:row>33</xdr:row>
      <xdr:rowOff>0</xdr:rowOff>
    </xdr:to>
    <xdr:graphicFrame macro="">
      <xdr:nvGraphicFramePr>
        <xdr:cNvPr id="24" name="Chart 3">
          <a:extLst>
            <a:ext uri="{FF2B5EF4-FFF2-40B4-BE49-F238E27FC236}">
              <a16:creationId xmlns:a16="http://schemas.microsoft.com/office/drawing/2014/main" id="{499C122A-16FE-4768-92D9-583B235011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33</xdr:row>
      <xdr:rowOff>0</xdr:rowOff>
    </xdr:from>
    <xdr:to>
      <xdr:col>3</xdr:col>
      <xdr:colOff>0</xdr:colOff>
      <xdr:row>33</xdr:row>
      <xdr:rowOff>0</xdr:rowOff>
    </xdr:to>
    <xdr:graphicFrame macro="">
      <xdr:nvGraphicFramePr>
        <xdr:cNvPr id="25" name="Chart 4">
          <a:extLst>
            <a:ext uri="{FF2B5EF4-FFF2-40B4-BE49-F238E27FC236}">
              <a16:creationId xmlns:a16="http://schemas.microsoft.com/office/drawing/2014/main" id="{2875E208-03C3-4561-A9A1-D469A43E6F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AA968-71C4-47AE-8D21-6AE477E9F91B}">
  <sheetPr codeName="Tabelle1">
    <pageSetUpPr fitToPage="1"/>
  </sheetPr>
  <dimension ref="A1:G47"/>
  <sheetViews>
    <sheetView tabSelected="1" zoomScale="120" zoomScaleNormal="120" workbookViewId="0">
      <selection activeCell="D10" sqref="D10"/>
    </sheetView>
  </sheetViews>
  <sheetFormatPr baseColWidth="10" defaultColWidth="11.42578125" defaultRowHeight="14.25" x14ac:dyDescent="0.2"/>
  <cols>
    <col min="1" max="1" width="5.5703125" style="2" customWidth="1"/>
    <col min="2" max="2" width="4.85546875" style="27" customWidth="1"/>
    <col min="3" max="3" width="60.5703125" style="27" customWidth="1"/>
    <col min="4" max="4" width="11.7109375" style="28" customWidth="1"/>
    <col min="5" max="5" width="13.140625" style="28" customWidth="1"/>
    <col min="6" max="6" width="28.7109375" style="28" customWidth="1"/>
    <col min="7" max="7" width="13.140625" style="2" customWidth="1"/>
    <col min="8" max="16384" width="11.42578125" style="2"/>
  </cols>
  <sheetData>
    <row r="1" spans="1:7" s="1" customFormat="1" ht="18" customHeight="1" x14ac:dyDescent="0.25">
      <c r="A1" s="45" t="s">
        <v>0</v>
      </c>
      <c r="B1" s="38"/>
      <c r="C1" s="36"/>
      <c r="D1" s="38"/>
      <c r="E1" s="38"/>
      <c r="F1" s="38"/>
      <c r="G1" s="46" t="s">
        <v>70</v>
      </c>
    </row>
    <row r="2" spans="1:7" ht="21" customHeight="1" x14ac:dyDescent="0.25">
      <c r="A2" s="47" t="s">
        <v>71</v>
      </c>
      <c r="B2" s="37"/>
      <c r="C2" s="37"/>
      <c r="D2" s="48"/>
      <c r="E2" s="48"/>
      <c r="F2" s="48"/>
      <c r="G2" s="43"/>
    </row>
    <row r="3" spans="1:7" ht="21" customHeight="1" thickBot="1" x14ac:dyDescent="0.3">
      <c r="A3" s="39" t="s">
        <v>72</v>
      </c>
      <c r="B3" s="36"/>
      <c r="C3" s="36"/>
      <c r="D3" s="44"/>
      <c r="E3" s="44"/>
      <c r="F3" s="44"/>
      <c r="G3" s="43"/>
    </row>
    <row r="4" spans="1:7" s="6" customFormat="1" ht="34.5" thickBot="1" x14ac:dyDescent="0.3">
      <c r="A4" s="3" t="s">
        <v>1</v>
      </c>
      <c r="B4" s="4" t="s">
        <v>2</v>
      </c>
      <c r="C4" s="5" t="s">
        <v>3</v>
      </c>
      <c r="D4" s="4" t="s">
        <v>4</v>
      </c>
      <c r="E4" s="167" t="s">
        <v>5</v>
      </c>
      <c r="F4" s="168"/>
      <c r="G4" s="169"/>
    </row>
    <row r="5" spans="1:7" ht="22.5" customHeight="1" thickBot="1" x14ac:dyDescent="0.25">
      <c r="A5" s="170" t="s">
        <v>6</v>
      </c>
      <c r="B5" s="7">
        <v>1</v>
      </c>
      <c r="C5" s="8" t="s">
        <v>7</v>
      </c>
      <c r="D5" s="9">
        <f>D6+D9+D13+D16+D20</f>
        <v>53</v>
      </c>
      <c r="E5" s="172"/>
      <c r="F5" s="173"/>
      <c r="G5" s="174"/>
    </row>
    <row r="6" spans="1:7" ht="18" customHeight="1" x14ac:dyDescent="0.2">
      <c r="A6" s="171"/>
      <c r="B6" s="10" t="s">
        <v>8</v>
      </c>
      <c r="C6" s="11" t="s">
        <v>9</v>
      </c>
      <c r="D6" s="12">
        <f>SUM(D7:D8)</f>
        <v>21</v>
      </c>
      <c r="E6" s="204" t="s">
        <v>73</v>
      </c>
      <c r="F6" s="205"/>
      <c r="G6" s="206"/>
    </row>
    <row r="7" spans="1:7" ht="36" customHeight="1" x14ac:dyDescent="0.2">
      <c r="A7" s="171"/>
      <c r="B7" s="13" t="s">
        <v>10</v>
      </c>
      <c r="C7" s="30" t="s">
        <v>11</v>
      </c>
      <c r="D7" s="14">
        <v>14</v>
      </c>
      <c r="E7" s="204"/>
      <c r="F7" s="205"/>
      <c r="G7" s="206"/>
    </row>
    <row r="8" spans="1:7" ht="34.5" customHeight="1" thickBot="1" x14ac:dyDescent="0.25">
      <c r="A8" s="171"/>
      <c r="B8" s="15" t="s">
        <v>12</v>
      </c>
      <c r="C8" s="30" t="s">
        <v>13</v>
      </c>
      <c r="D8" s="16">
        <v>7</v>
      </c>
      <c r="E8" s="204"/>
      <c r="F8" s="205"/>
      <c r="G8" s="206"/>
    </row>
    <row r="9" spans="1:7" ht="18" customHeight="1" x14ac:dyDescent="0.2">
      <c r="A9" s="171"/>
      <c r="B9" s="10" t="s">
        <v>14</v>
      </c>
      <c r="C9" s="11" t="s">
        <v>15</v>
      </c>
      <c r="D9" s="12">
        <f>SUM(D10:D12)</f>
        <v>12</v>
      </c>
      <c r="E9" s="204"/>
      <c r="F9" s="205"/>
      <c r="G9" s="206"/>
    </row>
    <row r="10" spans="1:7" ht="35.25" customHeight="1" x14ac:dyDescent="0.2">
      <c r="A10" s="171"/>
      <c r="B10" s="13" t="s">
        <v>16</v>
      </c>
      <c r="C10" s="17" t="s">
        <v>65</v>
      </c>
      <c r="D10" s="14">
        <v>2</v>
      </c>
      <c r="E10" s="204"/>
      <c r="F10" s="205"/>
      <c r="G10" s="206"/>
    </row>
    <row r="11" spans="1:7" ht="27.75" customHeight="1" x14ac:dyDescent="0.2">
      <c r="A11" s="171"/>
      <c r="B11" s="13" t="s">
        <v>17</v>
      </c>
      <c r="C11" s="17" t="s">
        <v>19</v>
      </c>
      <c r="D11" s="16">
        <v>5</v>
      </c>
      <c r="E11" s="204"/>
      <c r="F11" s="205"/>
      <c r="G11" s="206"/>
    </row>
    <row r="12" spans="1:7" ht="26.25" customHeight="1" thickBot="1" x14ac:dyDescent="0.25">
      <c r="A12" s="171"/>
      <c r="B12" s="13" t="s">
        <v>18</v>
      </c>
      <c r="C12" s="17" t="s">
        <v>21</v>
      </c>
      <c r="D12" s="14">
        <v>5</v>
      </c>
      <c r="E12" s="204"/>
      <c r="F12" s="205"/>
      <c r="G12" s="206"/>
    </row>
    <row r="13" spans="1:7" ht="24" customHeight="1" x14ac:dyDescent="0.2">
      <c r="A13" s="171"/>
      <c r="B13" s="10" t="s">
        <v>22</v>
      </c>
      <c r="C13" s="11" t="s">
        <v>23</v>
      </c>
      <c r="D13" s="12">
        <f>SUM(D14:D15)</f>
        <v>7.5</v>
      </c>
      <c r="E13" s="204"/>
      <c r="F13" s="205"/>
      <c r="G13" s="206"/>
    </row>
    <row r="14" spans="1:7" ht="33" customHeight="1" x14ac:dyDescent="0.2">
      <c r="A14" s="171"/>
      <c r="B14" s="13" t="s">
        <v>24</v>
      </c>
      <c r="C14" s="34" t="s">
        <v>25</v>
      </c>
      <c r="D14" s="35">
        <v>5</v>
      </c>
      <c r="E14" s="204"/>
      <c r="F14" s="205"/>
      <c r="G14" s="206"/>
    </row>
    <row r="15" spans="1:7" ht="24" customHeight="1" thickBot="1" x14ac:dyDescent="0.25">
      <c r="A15" s="171"/>
      <c r="B15" s="13" t="s">
        <v>26</v>
      </c>
      <c r="C15" s="34" t="s">
        <v>27</v>
      </c>
      <c r="D15" s="35">
        <v>2.5</v>
      </c>
      <c r="E15" s="204"/>
      <c r="F15" s="205"/>
      <c r="G15" s="206"/>
    </row>
    <row r="16" spans="1:7" ht="18" customHeight="1" x14ac:dyDescent="0.2">
      <c r="A16" s="171"/>
      <c r="B16" s="10" t="s">
        <v>28</v>
      </c>
      <c r="C16" s="11" t="s">
        <v>29</v>
      </c>
      <c r="D16" s="12">
        <f>SUM(D17:D19)</f>
        <v>7.5</v>
      </c>
      <c r="E16" s="204"/>
      <c r="F16" s="205"/>
      <c r="G16" s="206"/>
    </row>
    <row r="17" spans="1:7" ht="27.75" customHeight="1" x14ac:dyDescent="0.2">
      <c r="A17" s="171"/>
      <c r="B17" s="13" t="s">
        <v>30</v>
      </c>
      <c r="C17" s="17" t="s">
        <v>31</v>
      </c>
      <c r="D17" s="14">
        <v>2.5</v>
      </c>
      <c r="E17" s="204"/>
      <c r="F17" s="205"/>
      <c r="G17" s="206"/>
    </row>
    <row r="18" spans="1:7" ht="39" customHeight="1" x14ac:dyDescent="0.2">
      <c r="A18" s="171"/>
      <c r="B18" s="13" t="s">
        <v>32</v>
      </c>
      <c r="C18" s="17" t="s">
        <v>33</v>
      </c>
      <c r="D18" s="14">
        <v>2.5</v>
      </c>
      <c r="E18" s="204"/>
      <c r="F18" s="205"/>
      <c r="G18" s="206"/>
    </row>
    <row r="19" spans="1:7" ht="25.5" customHeight="1" thickBot="1" x14ac:dyDescent="0.25">
      <c r="A19" s="171"/>
      <c r="B19" s="13" t="s">
        <v>34</v>
      </c>
      <c r="C19" s="17" t="s">
        <v>35</v>
      </c>
      <c r="D19" s="16">
        <v>2.5</v>
      </c>
      <c r="E19" s="204"/>
      <c r="F19" s="205"/>
      <c r="G19" s="206"/>
    </row>
    <row r="20" spans="1:7" ht="18" customHeight="1" x14ac:dyDescent="0.2">
      <c r="A20" s="171"/>
      <c r="B20" s="10" t="s">
        <v>36</v>
      </c>
      <c r="C20" s="11" t="s">
        <v>37</v>
      </c>
      <c r="D20" s="12">
        <f>SUM(D21:D22)</f>
        <v>5</v>
      </c>
      <c r="E20" s="204"/>
      <c r="F20" s="205"/>
      <c r="G20" s="206"/>
    </row>
    <row r="21" spans="1:7" ht="27" customHeight="1" x14ac:dyDescent="0.2">
      <c r="A21" s="171"/>
      <c r="B21" s="13" t="s">
        <v>38</v>
      </c>
      <c r="C21" s="17" t="s">
        <v>39</v>
      </c>
      <c r="D21" s="14">
        <v>2.5</v>
      </c>
      <c r="E21" s="204"/>
      <c r="F21" s="205"/>
      <c r="G21" s="206"/>
    </row>
    <row r="22" spans="1:7" ht="34.5" customHeight="1" thickBot="1" x14ac:dyDescent="0.25">
      <c r="A22" s="171"/>
      <c r="B22" s="13" t="s">
        <v>40</v>
      </c>
      <c r="C22" s="17" t="s">
        <v>41</v>
      </c>
      <c r="D22" s="14">
        <v>2.5</v>
      </c>
      <c r="E22" s="207"/>
      <c r="F22" s="208"/>
      <c r="G22" s="209"/>
    </row>
    <row r="23" spans="1:7" ht="22.15" customHeight="1" thickBot="1" x14ac:dyDescent="0.25">
      <c r="A23" s="212" t="s">
        <v>67</v>
      </c>
      <c r="B23" s="29">
        <v>2</v>
      </c>
      <c r="C23" s="18" t="s">
        <v>42</v>
      </c>
      <c r="D23" s="9">
        <f>D24+D38</f>
        <v>17</v>
      </c>
      <c r="E23" s="172"/>
      <c r="F23" s="173"/>
      <c r="G23" s="174"/>
    </row>
    <row r="24" spans="1:7" ht="17.649999999999999" customHeight="1" x14ac:dyDescent="0.2">
      <c r="A24" s="213"/>
      <c r="B24" s="10" t="s">
        <v>43</v>
      </c>
      <c r="C24" s="51" t="s">
        <v>77</v>
      </c>
      <c r="D24" s="42">
        <f>SUM(D25:D32)</f>
        <v>14</v>
      </c>
      <c r="E24" s="201"/>
      <c r="F24" s="202"/>
      <c r="G24" s="203"/>
    </row>
    <row r="25" spans="1:7" ht="45" customHeight="1" x14ac:dyDescent="0.2">
      <c r="A25" s="213"/>
      <c r="B25" s="19" t="s">
        <v>44</v>
      </c>
      <c r="C25" s="52" t="s">
        <v>45</v>
      </c>
      <c r="D25" s="50">
        <v>2</v>
      </c>
      <c r="E25" s="215" t="s">
        <v>46</v>
      </c>
      <c r="F25" s="216"/>
      <c r="G25" s="217"/>
    </row>
    <row r="26" spans="1:7" ht="14.65" customHeight="1" x14ac:dyDescent="0.2">
      <c r="A26" s="213"/>
      <c r="B26" s="22" t="s">
        <v>47</v>
      </c>
      <c r="C26" s="53" t="s">
        <v>79</v>
      </c>
      <c r="D26" s="193">
        <v>6</v>
      </c>
      <c r="E26" s="218" t="s">
        <v>116</v>
      </c>
      <c r="F26" s="219"/>
      <c r="G26" s="220"/>
    </row>
    <row r="27" spans="1:7" ht="21.75" customHeight="1" x14ac:dyDescent="0.2">
      <c r="A27" s="213"/>
      <c r="B27" s="25"/>
      <c r="C27" s="40" t="s">
        <v>115</v>
      </c>
      <c r="D27" s="193"/>
      <c r="E27" s="195"/>
      <c r="F27" s="196"/>
      <c r="G27" s="197"/>
    </row>
    <row r="28" spans="1:7" ht="34.5" customHeight="1" x14ac:dyDescent="0.2">
      <c r="A28" s="213"/>
      <c r="B28" s="25"/>
      <c r="C28" s="40" t="s">
        <v>75</v>
      </c>
      <c r="D28" s="193"/>
      <c r="E28" s="195"/>
      <c r="F28" s="196"/>
      <c r="G28" s="197"/>
    </row>
    <row r="29" spans="1:7" ht="14.65" customHeight="1" x14ac:dyDescent="0.2">
      <c r="A29" s="213"/>
      <c r="B29" s="25"/>
      <c r="C29" s="40" t="s">
        <v>48</v>
      </c>
      <c r="D29" s="193"/>
      <c r="E29" s="195"/>
      <c r="F29" s="196"/>
      <c r="G29" s="197"/>
    </row>
    <row r="30" spans="1:7" ht="24.75" customHeight="1" x14ac:dyDescent="0.2">
      <c r="A30" s="213"/>
      <c r="B30" s="25"/>
      <c r="C30" s="98" t="s">
        <v>99</v>
      </c>
      <c r="D30" s="193"/>
      <c r="E30" s="195"/>
      <c r="F30" s="196"/>
      <c r="G30" s="197"/>
    </row>
    <row r="31" spans="1:7" ht="14.65" customHeight="1" x14ac:dyDescent="0.2">
      <c r="A31" s="213"/>
      <c r="B31" s="25"/>
      <c r="C31" s="40" t="s">
        <v>96</v>
      </c>
      <c r="D31" s="193"/>
      <c r="E31" s="221"/>
      <c r="F31" s="222"/>
      <c r="G31" s="223"/>
    </row>
    <row r="32" spans="1:7" ht="14.65" customHeight="1" x14ac:dyDescent="0.2">
      <c r="A32" s="213"/>
      <c r="B32" s="54" t="s">
        <v>81</v>
      </c>
      <c r="C32" s="55" t="s">
        <v>80</v>
      </c>
      <c r="D32" s="192">
        <v>6</v>
      </c>
      <c r="E32" s="195" t="s">
        <v>116</v>
      </c>
      <c r="F32" s="196"/>
      <c r="G32" s="197"/>
    </row>
    <row r="33" spans="1:7" ht="22.5" customHeight="1" x14ac:dyDescent="0.2">
      <c r="A33" s="213"/>
      <c r="B33" s="25"/>
      <c r="C33" s="40" t="s">
        <v>117</v>
      </c>
      <c r="D33" s="193"/>
      <c r="E33" s="195"/>
      <c r="F33" s="196"/>
      <c r="G33" s="197"/>
    </row>
    <row r="34" spans="1:7" ht="34.5" customHeight="1" x14ac:dyDescent="0.2">
      <c r="A34" s="213"/>
      <c r="B34" s="25"/>
      <c r="C34" s="40" t="s">
        <v>75</v>
      </c>
      <c r="D34" s="193"/>
      <c r="E34" s="195"/>
      <c r="F34" s="196"/>
      <c r="G34" s="197"/>
    </row>
    <row r="35" spans="1:7" ht="14.65" customHeight="1" x14ac:dyDescent="0.2">
      <c r="A35" s="213"/>
      <c r="B35" s="25"/>
      <c r="C35" s="40" t="s">
        <v>48</v>
      </c>
      <c r="D35" s="193"/>
      <c r="E35" s="195"/>
      <c r="F35" s="196"/>
      <c r="G35" s="197"/>
    </row>
    <row r="36" spans="1:7" ht="27" customHeight="1" x14ac:dyDescent="0.2">
      <c r="A36" s="213"/>
      <c r="B36" s="25"/>
      <c r="C36" s="98" t="s">
        <v>99</v>
      </c>
      <c r="D36" s="193"/>
      <c r="E36" s="195"/>
      <c r="F36" s="196"/>
      <c r="G36" s="197"/>
    </row>
    <row r="37" spans="1:7" ht="14.65" customHeight="1" thickBot="1" x14ac:dyDescent="0.25">
      <c r="A37" s="213"/>
      <c r="B37" s="49"/>
      <c r="C37" s="40" t="s">
        <v>96</v>
      </c>
      <c r="D37" s="194"/>
      <c r="E37" s="198"/>
      <c r="F37" s="199"/>
      <c r="G37" s="200"/>
    </row>
    <row r="38" spans="1:7" ht="18" customHeight="1" x14ac:dyDescent="0.2">
      <c r="A38" s="214"/>
      <c r="B38" s="10" t="s">
        <v>49</v>
      </c>
      <c r="C38" s="11" t="s">
        <v>78</v>
      </c>
      <c r="D38" s="12">
        <f>SUM(D39:D40)</f>
        <v>3</v>
      </c>
      <c r="E38" s="201"/>
      <c r="F38" s="202"/>
      <c r="G38" s="203"/>
    </row>
    <row r="39" spans="1:7" ht="56.25" customHeight="1" x14ac:dyDescent="0.2">
      <c r="A39" s="214"/>
      <c r="B39" s="19" t="s">
        <v>50</v>
      </c>
      <c r="C39" s="20" t="s">
        <v>51</v>
      </c>
      <c r="D39" s="21">
        <v>1</v>
      </c>
      <c r="E39" s="215" t="s">
        <v>76</v>
      </c>
      <c r="F39" s="216"/>
      <c r="G39" s="217"/>
    </row>
    <row r="40" spans="1:7" ht="46.5" customHeight="1" thickBot="1" x14ac:dyDescent="0.25">
      <c r="A40" s="214"/>
      <c r="B40" s="19" t="s">
        <v>52</v>
      </c>
      <c r="C40" s="23" t="s">
        <v>53</v>
      </c>
      <c r="D40" s="21">
        <v>2</v>
      </c>
      <c r="E40" s="215" t="s">
        <v>46</v>
      </c>
      <c r="F40" s="216"/>
      <c r="G40" s="217"/>
    </row>
    <row r="41" spans="1:7" ht="22.5" customHeight="1" thickBot="1" x14ac:dyDescent="0.25">
      <c r="A41" s="178" t="s">
        <v>54</v>
      </c>
      <c r="B41" s="29" t="s">
        <v>55</v>
      </c>
      <c r="C41" s="18" t="s">
        <v>56</v>
      </c>
      <c r="D41" s="9">
        <v>30</v>
      </c>
      <c r="E41" s="172"/>
      <c r="F41" s="173"/>
      <c r="G41" s="174"/>
    </row>
    <row r="42" spans="1:7" ht="33" customHeight="1" x14ac:dyDescent="0.2">
      <c r="A42" s="179"/>
      <c r="B42" s="186"/>
      <c r="C42" s="183" t="s">
        <v>68</v>
      </c>
      <c r="D42" s="189"/>
      <c r="E42" s="180" t="s">
        <v>57</v>
      </c>
      <c r="F42" s="181"/>
      <c r="G42" s="182"/>
    </row>
    <row r="43" spans="1:7" ht="15" customHeight="1" x14ac:dyDescent="0.2">
      <c r="A43" s="179"/>
      <c r="B43" s="187"/>
      <c r="C43" s="184"/>
      <c r="D43" s="190"/>
      <c r="E43" s="227" t="s">
        <v>58</v>
      </c>
      <c r="F43" s="32" t="s">
        <v>59</v>
      </c>
      <c r="G43" s="228" t="s">
        <v>60</v>
      </c>
    </row>
    <row r="44" spans="1:7" ht="15" customHeight="1" x14ac:dyDescent="0.2">
      <c r="A44" s="179"/>
      <c r="B44" s="187"/>
      <c r="C44" s="184"/>
      <c r="D44" s="190"/>
      <c r="E44" s="227"/>
      <c r="F44" s="33" t="s">
        <v>61</v>
      </c>
      <c r="G44" s="228"/>
    </row>
    <row r="45" spans="1:7" ht="58.15" customHeight="1" thickBot="1" x14ac:dyDescent="0.25">
      <c r="A45" s="179"/>
      <c r="B45" s="188"/>
      <c r="C45" s="185"/>
      <c r="D45" s="191"/>
      <c r="E45" s="229" t="s">
        <v>62</v>
      </c>
      <c r="F45" s="230"/>
      <c r="G45" s="231"/>
    </row>
    <row r="46" spans="1:7" ht="21.75" customHeight="1" thickBot="1" x14ac:dyDescent="0.25">
      <c r="A46" s="210" t="s">
        <v>63</v>
      </c>
      <c r="B46" s="211"/>
      <c r="C46" s="211"/>
      <c r="D46" s="97">
        <f>D5+D23+D41</f>
        <v>100</v>
      </c>
      <c r="E46" s="224"/>
      <c r="F46" s="225"/>
      <c r="G46" s="226"/>
    </row>
    <row r="47" spans="1:7" ht="21.75" hidden="1" customHeight="1" thickBot="1" x14ac:dyDescent="0.25">
      <c r="B47" s="210" t="s">
        <v>64</v>
      </c>
      <c r="C47" s="211"/>
      <c r="D47" s="26"/>
      <c r="E47" s="31"/>
      <c r="F47" s="31"/>
    </row>
  </sheetData>
  <sheetProtection algorithmName="SHA-512" hashValue="UCuuI4dS6XA/qO/HD+WybXX+FCGbW+VaiRL5UmYSgDT7ngqJBr/iG+5VERJRrzM5NnYd/Z2WUk73lX5ppvhzjg==" saltValue="kxDkTfw978QprlJOy7fmDw==" spinCount="100000" sheet="1" objects="1" scenarios="1"/>
  <mergeCells count="27">
    <mergeCell ref="B47:C47"/>
    <mergeCell ref="D26:D31"/>
    <mergeCell ref="A46:C46"/>
    <mergeCell ref="A23:A40"/>
    <mergeCell ref="E25:G25"/>
    <mergeCell ref="E26:G31"/>
    <mergeCell ref="E38:G38"/>
    <mergeCell ref="E39:G39"/>
    <mergeCell ref="E46:G46"/>
    <mergeCell ref="E43:E44"/>
    <mergeCell ref="G43:G44"/>
    <mergeCell ref="E45:G45"/>
    <mergeCell ref="E40:G40"/>
    <mergeCell ref="E41:G41"/>
    <mergeCell ref="E4:G4"/>
    <mergeCell ref="E23:G23"/>
    <mergeCell ref="E24:G24"/>
    <mergeCell ref="E6:G22"/>
    <mergeCell ref="E5:G5"/>
    <mergeCell ref="A5:A22"/>
    <mergeCell ref="A41:A45"/>
    <mergeCell ref="E42:G42"/>
    <mergeCell ref="C42:C45"/>
    <mergeCell ref="B42:B45"/>
    <mergeCell ref="D42:D45"/>
    <mergeCell ref="D32:D37"/>
    <mergeCell ref="E32:G37"/>
  </mergeCells>
  <phoneticPr fontId="16" type="noConversion"/>
  <printOptions horizontalCentered="1"/>
  <pageMargins left="0.78740157480314965" right="0.59055118110236227" top="0.59055118110236227" bottom="0.59055118110236227" header="0.31496062992125984" footer="0.31496062992125984"/>
  <pageSetup paperSize="9" scale="6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00707-DE76-4244-ABA0-392C7B0424C2}">
  <sheetPr codeName="Tabelle2">
    <pageSetUpPr fitToPage="1"/>
  </sheetPr>
  <dimension ref="A1:G48"/>
  <sheetViews>
    <sheetView topLeftCell="A25" zoomScale="120" zoomScaleNormal="120" workbookViewId="0">
      <selection activeCell="E33" sqref="E33:G38"/>
    </sheetView>
  </sheetViews>
  <sheetFormatPr baseColWidth="10" defaultColWidth="11.42578125" defaultRowHeight="14.25" x14ac:dyDescent="0.2"/>
  <cols>
    <col min="1" max="1" width="5.5703125" style="2" customWidth="1"/>
    <col min="2" max="2" width="4.7109375" style="27" customWidth="1"/>
    <col min="3" max="3" width="72" style="27" customWidth="1"/>
    <col min="4" max="4" width="11.7109375" style="28" customWidth="1"/>
    <col min="5" max="5" width="13.28515625" style="28" customWidth="1"/>
    <col min="6" max="6" width="28.7109375" style="28" customWidth="1"/>
    <col min="7" max="7" width="13.28515625" style="2" customWidth="1"/>
    <col min="8" max="16384" width="11.42578125" style="2"/>
  </cols>
  <sheetData>
    <row r="1" spans="1:7" s="1" customFormat="1" ht="18" customHeight="1" x14ac:dyDescent="0.25">
      <c r="A1" s="45" t="s">
        <v>0</v>
      </c>
      <c r="B1" s="38"/>
      <c r="C1" s="36"/>
      <c r="D1" s="38"/>
      <c r="E1" s="38"/>
      <c r="F1" s="38"/>
      <c r="G1" s="46" t="s">
        <v>70</v>
      </c>
    </row>
    <row r="2" spans="1:7" ht="21" customHeight="1" x14ac:dyDescent="0.25">
      <c r="A2" s="47" t="s">
        <v>71</v>
      </c>
      <c r="B2" s="37"/>
      <c r="C2" s="37"/>
      <c r="D2" s="48"/>
      <c r="E2" s="48"/>
      <c r="F2" s="48"/>
      <c r="G2" s="43"/>
    </row>
    <row r="3" spans="1:7" ht="21" customHeight="1" thickBot="1" x14ac:dyDescent="0.3">
      <c r="A3" s="39" t="s">
        <v>98</v>
      </c>
      <c r="B3" s="36"/>
      <c r="C3" s="36"/>
      <c r="D3" s="44"/>
      <c r="E3" s="44"/>
      <c r="F3" s="44"/>
      <c r="G3" s="43"/>
    </row>
    <row r="4" spans="1:7" s="6" customFormat="1" ht="34.5" thickBot="1" x14ac:dyDescent="0.3">
      <c r="A4" s="3" t="s">
        <v>1</v>
      </c>
      <c r="B4" s="4" t="s">
        <v>2</v>
      </c>
      <c r="C4" s="5" t="s">
        <v>3</v>
      </c>
      <c r="D4" s="4" t="s">
        <v>4</v>
      </c>
      <c r="E4" s="167" t="s">
        <v>5</v>
      </c>
      <c r="F4" s="168"/>
      <c r="G4" s="169"/>
    </row>
    <row r="5" spans="1:7" ht="22.5" customHeight="1" thickBot="1" x14ac:dyDescent="0.25">
      <c r="A5" s="170" t="s">
        <v>6</v>
      </c>
      <c r="B5" s="56">
        <v>1</v>
      </c>
      <c r="C5" s="57" t="s">
        <v>7</v>
      </c>
      <c r="D5" s="58">
        <f>D6+D8+D13+D16+D20</f>
        <v>50</v>
      </c>
      <c r="E5" s="172"/>
      <c r="F5" s="173"/>
      <c r="G5" s="174"/>
    </row>
    <row r="6" spans="1:7" ht="18" customHeight="1" x14ac:dyDescent="0.2">
      <c r="A6" s="171"/>
      <c r="B6" s="59" t="s">
        <v>8</v>
      </c>
      <c r="C6" s="60" t="s">
        <v>9</v>
      </c>
      <c r="D6" s="61">
        <f>SUM(D7:D7)</f>
        <v>16</v>
      </c>
      <c r="E6" s="158" t="s">
        <v>74</v>
      </c>
      <c r="F6" s="159"/>
      <c r="G6" s="160"/>
    </row>
    <row r="7" spans="1:7" ht="47.25" customHeight="1" thickBot="1" x14ac:dyDescent="0.25">
      <c r="A7" s="171"/>
      <c r="B7" s="62" t="s">
        <v>10</v>
      </c>
      <c r="C7" s="63" t="s">
        <v>82</v>
      </c>
      <c r="D7" s="64">
        <v>16</v>
      </c>
      <c r="E7" s="161"/>
      <c r="F7" s="162"/>
      <c r="G7" s="163"/>
    </row>
    <row r="8" spans="1:7" ht="24.75" customHeight="1" x14ac:dyDescent="0.2">
      <c r="A8" s="171"/>
      <c r="B8" s="59" t="s">
        <v>14</v>
      </c>
      <c r="C8" s="60" t="s">
        <v>15</v>
      </c>
      <c r="D8" s="61">
        <f>SUM(D9:D12)</f>
        <v>12</v>
      </c>
      <c r="E8" s="161"/>
      <c r="F8" s="162"/>
      <c r="G8" s="163"/>
    </row>
    <row r="9" spans="1:7" ht="35.25" customHeight="1" x14ac:dyDescent="0.2">
      <c r="A9" s="171"/>
      <c r="B9" s="62" t="s">
        <v>16</v>
      </c>
      <c r="C9" s="65" t="s">
        <v>65</v>
      </c>
      <c r="D9" s="64">
        <v>2</v>
      </c>
      <c r="E9" s="161"/>
      <c r="F9" s="162"/>
      <c r="G9" s="163"/>
    </row>
    <row r="10" spans="1:7" ht="24" customHeight="1" x14ac:dyDescent="0.2">
      <c r="A10" s="171"/>
      <c r="B10" s="62" t="s">
        <v>17</v>
      </c>
      <c r="C10" s="65" t="s">
        <v>83</v>
      </c>
      <c r="D10" s="64">
        <v>3</v>
      </c>
      <c r="E10" s="161"/>
      <c r="F10" s="162"/>
      <c r="G10" s="163"/>
    </row>
    <row r="11" spans="1:7" ht="24.75" customHeight="1" x14ac:dyDescent="0.2">
      <c r="A11" s="171"/>
      <c r="B11" s="62" t="s">
        <v>18</v>
      </c>
      <c r="C11" s="65" t="s">
        <v>19</v>
      </c>
      <c r="D11" s="66">
        <v>3</v>
      </c>
      <c r="E11" s="161"/>
      <c r="F11" s="162"/>
      <c r="G11" s="163"/>
    </row>
    <row r="12" spans="1:7" ht="25.5" customHeight="1" thickBot="1" x14ac:dyDescent="0.25">
      <c r="A12" s="171"/>
      <c r="B12" s="62" t="s">
        <v>20</v>
      </c>
      <c r="C12" s="65" t="s">
        <v>66</v>
      </c>
      <c r="D12" s="64">
        <v>4</v>
      </c>
      <c r="E12" s="161"/>
      <c r="F12" s="162"/>
      <c r="G12" s="163"/>
    </row>
    <row r="13" spans="1:7" ht="24" customHeight="1" x14ac:dyDescent="0.2">
      <c r="A13" s="171"/>
      <c r="B13" s="59" t="s">
        <v>22</v>
      </c>
      <c r="C13" s="60" t="s">
        <v>23</v>
      </c>
      <c r="D13" s="61">
        <f>SUM(D14:D15)</f>
        <v>8</v>
      </c>
      <c r="E13" s="161"/>
      <c r="F13" s="162"/>
      <c r="G13" s="163"/>
    </row>
    <row r="14" spans="1:7" ht="28.5" customHeight="1" x14ac:dyDescent="0.2">
      <c r="A14" s="171"/>
      <c r="B14" s="62" t="s">
        <v>24</v>
      </c>
      <c r="C14" s="67" t="s">
        <v>25</v>
      </c>
      <c r="D14" s="68">
        <v>4</v>
      </c>
      <c r="E14" s="161"/>
      <c r="F14" s="162"/>
      <c r="G14" s="163"/>
    </row>
    <row r="15" spans="1:7" ht="28.5" customHeight="1" thickBot="1" x14ac:dyDescent="0.25">
      <c r="A15" s="171"/>
      <c r="B15" s="62" t="s">
        <v>26</v>
      </c>
      <c r="C15" s="67" t="s">
        <v>27</v>
      </c>
      <c r="D15" s="68">
        <v>4</v>
      </c>
      <c r="E15" s="161"/>
      <c r="F15" s="162"/>
      <c r="G15" s="163"/>
    </row>
    <row r="16" spans="1:7" ht="18" customHeight="1" x14ac:dyDescent="0.2">
      <c r="A16" s="171"/>
      <c r="B16" s="59" t="s">
        <v>28</v>
      </c>
      <c r="C16" s="60" t="s">
        <v>29</v>
      </c>
      <c r="D16" s="61">
        <f>SUM(D17:D19)</f>
        <v>9</v>
      </c>
      <c r="E16" s="161"/>
      <c r="F16" s="162"/>
      <c r="G16" s="163"/>
    </row>
    <row r="17" spans="1:7" ht="26.25" customHeight="1" x14ac:dyDescent="0.2">
      <c r="A17" s="171"/>
      <c r="B17" s="62" t="s">
        <v>30</v>
      </c>
      <c r="C17" s="65" t="s">
        <v>31</v>
      </c>
      <c r="D17" s="64">
        <v>3</v>
      </c>
      <c r="E17" s="161"/>
      <c r="F17" s="162"/>
      <c r="G17" s="163"/>
    </row>
    <row r="18" spans="1:7" ht="28.5" customHeight="1" x14ac:dyDescent="0.2">
      <c r="A18" s="171"/>
      <c r="B18" s="62" t="s">
        <v>32</v>
      </c>
      <c r="C18" s="65" t="s">
        <v>33</v>
      </c>
      <c r="D18" s="64">
        <v>3</v>
      </c>
      <c r="E18" s="161"/>
      <c r="F18" s="162"/>
      <c r="G18" s="163"/>
    </row>
    <row r="19" spans="1:7" ht="19.5" customHeight="1" thickBot="1" x14ac:dyDescent="0.25">
      <c r="A19" s="171"/>
      <c r="B19" s="62" t="s">
        <v>34</v>
      </c>
      <c r="C19" s="65" t="s">
        <v>35</v>
      </c>
      <c r="D19" s="66">
        <v>3</v>
      </c>
      <c r="E19" s="161"/>
      <c r="F19" s="162"/>
      <c r="G19" s="163"/>
    </row>
    <row r="20" spans="1:7" ht="19.5" customHeight="1" x14ac:dyDescent="0.2">
      <c r="A20" s="41"/>
      <c r="B20" s="59" t="s">
        <v>36</v>
      </c>
      <c r="C20" s="60" t="s">
        <v>37</v>
      </c>
      <c r="D20" s="61">
        <f>SUM(D21:D22)</f>
        <v>5</v>
      </c>
      <c r="E20" s="161"/>
      <c r="F20" s="162"/>
      <c r="G20" s="163"/>
    </row>
    <row r="21" spans="1:7" ht="22.5" customHeight="1" x14ac:dyDescent="0.2">
      <c r="A21" s="41"/>
      <c r="B21" s="62" t="s">
        <v>38</v>
      </c>
      <c r="C21" s="65" t="s">
        <v>39</v>
      </c>
      <c r="D21" s="64">
        <v>2.5</v>
      </c>
      <c r="E21" s="161"/>
      <c r="F21" s="162"/>
      <c r="G21" s="163"/>
    </row>
    <row r="22" spans="1:7" ht="25.5" customHeight="1" thickBot="1" x14ac:dyDescent="0.25">
      <c r="A22" s="41"/>
      <c r="B22" s="62" t="s">
        <v>40</v>
      </c>
      <c r="C22" s="65" t="s">
        <v>41</v>
      </c>
      <c r="D22" s="64">
        <v>2.5</v>
      </c>
      <c r="E22" s="164"/>
      <c r="F22" s="165"/>
      <c r="G22" s="166"/>
    </row>
    <row r="23" spans="1:7" ht="26.25" customHeight="1" thickBot="1" x14ac:dyDescent="0.25">
      <c r="A23" s="114" t="s">
        <v>67</v>
      </c>
      <c r="B23" s="69">
        <v>2</v>
      </c>
      <c r="C23" s="70" t="s">
        <v>42</v>
      </c>
      <c r="D23" s="71">
        <f>D24+D39</f>
        <v>20</v>
      </c>
      <c r="E23" s="175"/>
      <c r="F23" s="176"/>
      <c r="G23" s="177"/>
    </row>
    <row r="24" spans="1:7" ht="25.5" customHeight="1" x14ac:dyDescent="0.2">
      <c r="A24" s="115"/>
      <c r="B24" s="59" t="s">
        <v>43</v>
      </c>
      <c r="C24" s="60" t="s">
        <v>102</v>
      </c>
      <c r="D24" s="61">
        <f>D25+D26+D27+D33</f>
        <v>16</v>
      </c>
      <c r="E24" s="155"/>
      <c r="F24" s="156"/>
      <c r="G24" s="157"/>
    </row>
    <row r="25" spans="1:7" ht="33" customHeight="1" x14ac:dyDescent="0.2">
      <c r="A25" s="115"/>
      <c r="B25" s="72" t="s">
        <v>44</v>
      </c>
      <c r="C25" s="73" t="s">
        <v>51</v>
      </c>
      <c r="D25" s="74">
        <v>2</v>
      </c>
      <c r="E25" s="140" t="s">
        <v>92</v>
      </c>
      <c r="F25" s="141"/>
      <c r="G25" s="142"/>
    </row>
    <row r="26" spans="1:7" ht="46.5" customHeight="1" x14ac:dyDescent="0.2">
      <c r="A26" s="115"/>
      <c r="B26" s="72" t="s">
        <v>47</v>
      </c>
      <c r="C26" s="75" t="s">
        <v>84</v>
      </c>
      <c r="D26" s="76">
        <v>2</v>
      </c>
      <c r="E26" s="140" t="s">
        <v>69</v>
      </c>
      <c r="F26" s="141"/>
      <c r="G26" s="142"/>
    </row>
    <row r="27" spans="1:7" ht="18.75" customHeight="1" x14ac:dyDescent="0.2">
      <c r="A27" s="115"/>
      <c r="B27" s="77" t="s">
        <v>81</v>
      </c>
      <c r="C27" s="24" t="s">
        <v>105</v>
      </c>
      <c r="D27" s="146">
        <v>6</v>
      </c>
      <c r="E27" s="149" t="s">
        <v>118</v>
      </c>
      <c r="F27" s="150"/>
      <c r="G27" s="151"/>
    </row>
    <row r="28" spans="1:7" ht="21.75" customHeight="1" x14ac:dyDescent="0.2">
      <c r="A28" s="115"/>
      <c r="B28" s="78"/>
      <c r="C28" s="40" t="s">
        <v>100</v>
      </c>
      <c r="D28" s="147"/>
      <c r="E28" s="152"/>
      <c r="F28" s="153"/>
      <c r="G28" s="154"/>
    </row>
    <row r="29" spans="1:7" ht="36.75" customHeight="1" x14ac:dyDescent="0.2">
      <c r="A29" s="115"/>
      <c r="B29" s="78"/>
      <c r="C29" s="102" t="s">
        <v>85</v>
      </c>
      <c r="D29" s="147"/>
      <c r="E29" s="152"/>
      <c r="F29" s="153"/>
      <c r="G29" s="154"/>
    </row>
    <row r="30" spans="1:7" ht="15.75" customHeight="1" x14ac:dyDescent="0.2">
      <c r="A30" s="115"/>
      <c r="B30" s="78"/>
      <c r="C30" s="102" t="s">
        <v>86</v>
      </c>
      <c r="D30" s="147"/>
      <c r="E30" s="152"/>
      <c r="F30" s="153"/>
      <c r="G30" s="154"/>
    </row>
    <row r="31" spans="1:7" ht="22.5" customHeight="1" x14ac:dyDescent="0.2">
      <c r="A31" s="115"/>
      <c r="B31" s="78"/>
      <c r="C31" s="17" t="s">
        <v>101</v>
      </c>
      <c r="D31" s="147"/>
      <c r="E31" s="152"/>
      <c r="F31" s="153"/>
      <c r="G31" s="154"/>
    </row>
    <row r="32" spans="1:7" ht="24" customHeight="1" x14ac:dyDescent="0.2">
      <c r="A32" s="115"/>
      <c r="B32" s="78"/>
      <c r="C32" s="103" t="s">
        <v>87</v>
      </c>
      <c r="D32" s="148"/>
      <c r="E32" s="152"/>
      <c r="F32" s="153"/>
      <c r="G32" s="154"/>
    </row>
    <row r="33" spans="1:7" ht="15.75" customHeight="1" x14ac:dyDescent="0.2">
      <c r="A33" s="115"/>
      <c r="B33" s="77" t="s">
        <v>103</v>
      </c>
      <c r="C33" s="24" t="s">
        <v>106</v>
      </c>
      <c r="D33" s="146">
        <v>6</v>
      </c>
      <c r="E33" s="149" t="s">
        <v>118</v>
      </c>
      <c r="F33" s="150"/>
      <c r="G33" s="151"/>
    </row>
    <row r="34" spans="1:7" ht="24" customHeight="1" x14ac:dyDescent="0.2">
      <c r="A34" s="115"/>
      <c r="B34" s="78"/>
      <c r="C34" s="40" t="s">
        <v>104</v>
      </c>
      <c r="D34" s="147"/>
      <c r="E34" s="152"/>
      <c r="F34" s="153"/>
      <c r="G34" s="154"/>
    </row>
    <row r="35" spans="1:7" ht="24" customHeight="1" x14ac:dyDescent="0.2">
      <c r="A35" s="115"/>
      <c r="B35" s="78"/>
      <c r="C35" s="65" t="s">
        <v>85</v>
      </c>
      <c r="D35" s="147"/>
      <c r="E35" s="152"/>
      <c r="F35" s="153"/>
      <c r="G35" s="154"/>
    </row>
    <row r="36" spans="1:7" ht="15.75" customHeight="1" x14ac:dyDescent="0.2">
      <c r="A36" s="115"/>
      <c r="B36" s="78"/>
      <c r="C36" s="65" t="s">
        <v>86</v>
      </c>
      <c r="D36" s="147"/>
      <c r="E36" s="152"/>
      <c r="F36" s="153"/>
      <c r="G36" s="154"/>
    </row>
    <row r="37" spans="1:7" ht="24" customHeight="1" x14ac:dyDescent="0.2">
      <c r="A37" s="115"/>
      <c r="B37" s="78"/>
      <c r="C37" s="99" t="s">
        <v>101</v>
      </c>
      <c r="D37" s="147"/>
      <c r="E37" s="152"/>
      <c r="F37" s="153"/>
      <c r="G37" s="154"/>
    </row>
    <row r="38" spans="1:7" ht="24" customHeight="1" thickBot="1" x14ac:dyDescent="0.25">
      <c r="A38" s="115"/>
      <c r="B38" s="78"/>
      <c r="C38" s="80" t="s">
        <v>87</v>
      </c>
      <c r="D38" s="148"/>
      <c r="E38" s="152"/>
      <c r="F38" s="153"/>
      <c r="G38" s="154"/>
    </row>
    <row r="39" spans="1:7" ht="15" customHeight="1" x14ac:dyDescent="0.2">
      <c r="A39" s="115"/>
      <c r="B39" s="59" t="s">
        <v>49</v>
      </c>
      <c r="C39" s="60" t="s">
        <v>107</v>
      </c>
      <c r="D39" s="61">
        <f>D40+D41</f>
        <v>4</v>
      </c>
      <c r="E39" s="155"/>
      <c r="F39" s="156"/>
      <c r="G39" s="157"/>
    </row>
    <row r="40" spans="1:7" ht="34.5" customHeight="1" x14ac:dyDescent="0.2">
      <c r="A40" s="115"/>
      <c r="B40" s="72" t="s">
        <v>50</v>
      </c>
      <c r="C40" s="73" t="s">
        <v>51</v>
      </c>
      <c r="D40" s="74">
        <v>2</v>
      </c>
      <c r="E40" s="140" t="s">
        <v>93</v>
      </c>
      <c r="F40" s="141"/>
      <c r="G40" s="142"/>
    </row>
    <row r="41" spans="1:7" ht="45" customHeight="1" thickBot="1" x14ac:dyDescent="0.25">
      <c r="A41" s="116"/>
      <c r="B41" s="107" t="s">
        <v>52</v>
      </c>
      <c r="C41" s="105" t="s">
        <v>53</v>
      </c>
      <c r="D41" s="108">
        <v>2</v>
      </c>
      <c r="E41" s="143" t="s">
        <v>69</v>
      </c>
      <c r="F41" s="144"/>
      <c r="G41" s="145"/>
    </row>
    <row r="42" spans="1:7" ht="15" thickBot="1" x14ac:dyDescent="0.25">
      <c r="A42" s="90"/>
      <c r="B42" s="91"/>
      <c r="C42" s="79"/>
      <c r="D42" s="92"/>
      <c r="E42" s="79"/>
      <c r="F42" s="79"/>
      <c r="G42" s="79"/>
    </row>
    <row r="43" spans="1:7" ht="15" thickBot="1" x14ac:dyDescent="0.25">
      <c r="A43" s="117" t="s">
        <v>54</v>
      </c>
      <c r="B43" s="93" t="s">
        <v>55</v>
      </c>
      <c r="C43" s="94" t="s">
        <v>56</v>
      </c>
      <c r="D43" s="58">
        <v>30</v>
      </c>
      <c r="E43" s="120"/>
      <c r="F43" s="121"/>
      <c r="G43" s="122"/>
    </row>
    <row r="44" spans="1:7" ht="35.25" customHeight="1" x14ac:dyDescent="0.2">
      <c r="A44" s="118"/>
      <c r="B44" s="123"/>
      <c r="C44" s="126" t="s">
        <v>91</v>
      </c>
      <c r="D44" s="129"/>
      <c r="E44" s="132" t="s">
        <v>57</v>
      </c>
      <c r="F44" s="133"/>
      <c r="G44" s="134"/>
    </row>
    <row r="45" spans="1:7" x14ac:dyDescent="0.2">
      <c r="A45" s="118"/>
      <c r="B45" s="124"/>
      <c r="C45" s="127"/>
      <c r="D45" s="130"/>
      <c r="E45" s="135" t="s">
        <v>58</v>
      </c>
      <c r="F45" s="95" t="s">
        <v>59</v>
      </c>
      <c r="G45" s="136" t="s">
        <v>60</v>
      </c>
    </row>
    <row r="46" spans="1:7" x14ac:dyDescent="0.2">
      <c r="A46" s="118"/>
      <c r="B46" s="124"/>
      <c r="C46" s="127"/>
      <c r="D46" s="130"/>
      <c r="E46" s="135"/>
      <c r="F46" s="96" t="s">
        <v>61</v>
      </c>
      <c r="G46" s="136"/>
    </row>
    <row r="47" spans="1:7" ht="56.25" customHeight="1" thickBot="1" x14ac:dyDescent="0.25">
      <c r="A47" s="119"/>
      <c r="B47" s="125"/>
      <c r="C47" s="128"/>
      <c r="D47" s="131"/>
      <c r="E47" s="137" t="s">
        <v>62</v>
      </c>
      <c r="F47" s="138"/>
      <c r="G47" s="139"/>
    </row>
    <row r="48" spans="1:7" ht="15" thickBot="1" x14ac:dyDescent="0.25">
      <c r="A48" s="109" t="s">
        <v>63</v>
      </c>
      <c r="B48" s="110"/>
      <c r="C48" s="110"/>
      <c r="D48" s="101">
        <f>D5+D23+D43</f>
        <v>100</v>
      </c>
      <c r="E48" s="111"/>
      <c r="F48" s="112"/>
      <c r="G48" s="113"/>
    </row>
  </sheetData>
  <sheetProtection algorithmName="SHA-512" hashValue="kwNHtznzh+sVLrxtB587zhh1ySVhMGWdPwH4Mp+McQiXrmLjrBoFddAUXhfrwaLNXyLC1tsAKmsirmdPMW7fGA==" saltValue="YWupGLEUe+cbkBrdLPjOJQ==" spinCount="100000" sheet="1" objects="1" scenarios="1"/>
  <mergeCells count="27">
    <mergeCell ref="E4:G4"/>
    <mergeCell ref="A5:A19"/>
    <mergeCell ref="E5:G5"/>
    <mergeCell ref="E23:G23"/>
    <mergeCell ref="E24:G24"/>
    <mergeCell ref="E39:G39"/>
    <mergeCell ref="E25:G25"/>
    <mergeCell ref="E6:G22"/>
    <mergeCell ref="E26:G26"/>
    <mergeCell ref="D33:D38"/>
    <mergeCell ref="E33:G38"/>
    <mergeCell ref="A48:C48"/>
    <mergeCell ref="E48:G48"/>
    <mergeCell ref="A23:A41"/>
    <mergeCell ref="A43:A47"/>
    <mergeCell ref="E43:G43"/>
    <mergeCell ref="B44:B47"/>
    <mergeCell ref="C44:C47"/>
    <mergeCell ref="D44:D47"/>
    <mergeCell ref="E44:G44"/>
    <mergeCell ref="E45:E46"/>
    <mergeCell ref="G45:G46"/>
    <mergeCell ref="E47:G47"/>
    <mergeCell ref="E40:G40"/>
    <mergeCell ref="E41:G41"/>
    <mergeCell ref="D27:D32"/>
    <mergeCell ref="E27:G32"/>
  </mergeCells>
  <printOptions horizontalCentered="1"/>
  <pageMargins left="0.78740157480314965" right="0.59055118110236227" top="0.59055118110236227" bottom="0.59055118110236227" header="0.31496062992125984" footer="0.31496062992125984"/>
  <pageSetup paperSize="9" scale="47"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9F210-F317-4D94-8B13-595407455654}">
  <sheetPr codeName="Tabelle3">
    <pageSetUpPr fitToPage="1"/>
  </sheetPr>
  <dimension ref="A1:G48"/>
  <sheetViews>
    <sheetView topLeftCell="A26" zoomScale="120" zoomScaleNormal="120" workbookViewId="0">
      <selection activeCell="H24" sqref="H24"/>
    </sheetView>
  </sheetViews>
  <sheetFormatPr baseColWidth="10" defaultColWidth="11.42578125" defaultRowHeight="14.25" x14ac:dyDescent="0.2"/>
  <cols>
    <col min="1" max="1" width="5.5703125" style="2" customWidth="1"/>
    <col min="2" max="2" width="4.7109375" style="27" customWidth="1"/>
    <col min="3" max="3" width="68" style="27" customWidth="1"/>
    <col min="4" max="4" width="11.7109375" style="28" customWidth="1"/>
    <col min="5" max="5" width="13.28515625" style="28" customWidth="1"/>
    <col min="6" max="6" width="28.7109375" style="28" customWidth="1"/>
    <col min="7" max="7" width="13.28515625" style="2" customWidth="1"/>
    <col min="8" max="16384" width="11.42578125" style="2"/>
  </cols>
  <sheetData>
    <row r="1" spans="1:7" s="1" customFormat="1" ht="18" customHeight="1" x14ac:dyDescent="0.25">
      <c r="A1" s="45" t="s">
        <v>0</v>
      </c>
      <c r="B1" s="38"/>
      <c r="C1" s="36"/>
      <c r="D1" s="38"/>
      <c r="E1" s="38"/>
      <c r="F1" s="38"/>
      <c r="G1" s="46" t="s">
        <v>70</v>
      </c>
    </row>
    <row r="2" spans="1:7" ht="21" customHeight="1" x14ac:dyDescent="0.25">
      <c r="A2" s="47" t="s">
        <v>71</v>
      </c>
      <c r="B2" s="37"/>
      <c r="C2" s="37"/>
      <c r="D2" s="48"/>
      <c r="E2" s="48"/>
      <c r="F2" s="48"/>
      <c r="G2" s="43"/>
    </row>
    <row r="3" spans="1:7" ht="21" customHeight="1" thickBot="1" x14ac:dyDescent="0.3">
      <c r="A3" s="39" t="s">
        <v>97</v>
      </c>
      <c r="B3" s="36"/>
      <c r="C3" s="36"/>
      <c r="D3" s="44"/>
      <c r="E3" s="44"/>
      <c r="F3" s="44"/>
      <c r="G3" s="43"/>
    </row>
    <row r="4" spans="1:7" s="6" customFormat="1" ht="34.5" thickBot="1" x14ac:dyDescent="0.3">
      <c r="A4" s="3" t="s">
        <v>1</v>
      </c>
      <c r="B4" s="4" t="s">
        <v>2</v>
      </c>
      <c r="C4" s="5" t="s">
        <v>3</v>
      </c>
      <c r="D4" s="4" t="s">
        <v>4</v>
      </c>
      <c r="E4" s="167" t="s">
        <v>5</v>
      </c>
      <c r="F4" s="168"/>
      <c r="G4" s="169"/>
    </row>
    <row r="5" spans="1:7" ht="22.5" customHeight="1" thickBot="1" x14ac:dyDescent="0.25">
      <c r="A5" s="170" t="s">
        <v>6</v>
      </c>
      <c r="B5" s="56">
        <v>1</v>
      </c>
      <c r="C5" s="57" t="s">
        <v>7</v>
      </c>
      <c r="D5" s="58">
        <f>D6+D8+D13+D16+D20</f>
        <v>50</v>
      </c>
      <c r="E5" s="172"/>
      <c r="F5" s="173"/>
      <c r="G5" s="174"/>
    </row>
    <row r="6" spans="1:7" ht="18" customHeight="1" x14ac:dyDescent="0.2">
      <c r="A6" s="171"/>
      <c r="B6" s="59" t="s">
        <v>8</v>
      </c>
      <c r="C6" s="60" t="s">
        <v>108</v>
      </c>
      <c r="D6" s="61">
        <f>SUM(D7:D7)</f>
        <v>16</v>
      </c>
      <c r="E6" s="158" t="s">
        <v>74</v>
      </c>
      <c r="F6" s="159"/>
      <c r="G6" s="160"/>
    </row>
    <row r="7" spans="1:7" ht="47.25" customHeight="1" thickBot="1" x14ac:dyDescent="0.25">
      <c r="A7" s="171"/>
      <c r="B7" s="62" t="s">
        <v>10</v>
      </c>
      <c r="C7" s="63" t="s">
        <v>82</v>
      </c>
      <c r="D7" s="64">
        <v>16</v>
      </c>
      <c r="E7" s="161"/>
      <c r="F7" s="162"/>
      <c r="G7" s="163"/>
    </row>
    <row r="8" spans="1:7" ht="24.75" customHeight="1" x14ac:dyDescent="0.2">
      <c r="A8" s="171"/>
      <c r="B8" s="59" t="s">
        <v>14</v>
      </c>
      <c r="C8" s="60" t="s">
        <v>109</v>
      </c>
      <c r="D8" s="61">
        <f>SUM(D9:D12)</f>
        <v>12</v>
      </c>
      <c r="E8" s="161"/>
      <c r="F8" s="162"/>
      <c r="G8" s="163"/>
    </row>
    <row r="9" spans="1:7" ht="35.25" customHeight="1" x14ac:dyDescent="0.2">
      <c r="A9" s="171"/>
      <c r="B9" s="62" t="s">
        <v>16</v>
      </c>
      <c r="C9" s="65" t="s">
        <v>65</v>
      </c>
      <c r="D9" s="64">
        <v>2</v>
      </c>
      <c r="E9" s="161"/>
      <c r="F9" s="162"/>
      <c r="G9" s="163"/>
    </row>
    <row r="10" spans="1:7" ht="24" customHeight="1" x14ac:dyDescent="0.2">
      <c r="A10" s="171"/>
      <c r="B10" s="62" t="s">
        <v>17</v>
      </c>
      <c r="C10" s="65" t="s">
        <v>83</v>
      </c>
      <c r="D10" s="64">
        <v>3</v>
      </c>
      <c r="E10" s="161"/>
      <c r="F10" s="162"/>
      <c r="G10" s="163"/>
    </row>
    <row r="11" spans="1:7" ht="24.75" customHeight="1" x14ac:dyDescent="0.2">
      <c r="A11" s="171"/>
      <c r="B11" s="62" t="s">
        <v>18</v>
      </c>
      <c r="C11" s="65" t="s">
        <v>19</v>
      </c>
      <c r="D11" s="66">
        <v>3</v>
      </c>
      <c r="E11" s="161"/>
      <c r="F11" s="162"/>
      <c r="G11" s="163"/>
    </row>
    <row r="12" spans="1:7" ht="25.5" customHeight="1" thickBot="1" x14ac:dyDescent="0.25">
      <c r="A12" s="171"/>
      <c r="B12" s="62" t="s">
        <v>20</v>
      </c>
      <c r="C12" s="65" t="s">
        <v>66</v>
      </c>
      <c r="D12" s="64">
        <v>4</v>
      </c>
      <c r="E12" s="161"/>
      <c r="F12" s="162"/>
      <c r="G12" s="163"/>
    </row>
    <row r="13" spans="1:7" ht="24" customHeight="1" x14ac:dyDescent="0.2">
      <c r="A13" s="171"/>
      <c r="B13" s="59" t="s">
        <v>22</v>
      </c>
      <c r="C13" s="60" t="s">
        <v>23</v>
      </c>
      <c r="D13" s="61">
        <f>SUM(D14:D15)</f>
        <v>8</v>
      </c>
      <c r="E13" s="161"/>
      <c r="F13" s="162"/>
      <c r="G13" s="163"/>
    </row>
    <row r="14" spans="1:7" ht="28.5" customHeight="1" x14ac:dyDescent="0.2">
      <c r="A14" s="171"/>
      <c r="B14" s="62" t="s">
        <v>24</v>
      </c>
      <c r="C14" s="67" t="s">
        <v>25</v>
      </c>
      <c r="D14" s="68">
        <v>4</v>
      </c>
      <c r="E14" s="161"/>
      <c r="F14" s="162"/>
      <c r="G14" s="163"/>
    </row>
    <row r="15" spans="1:7" ht="28.5" customHeight="1" thickBot="1" x14ac:dyDescent="0.25">
      <c r="A15" s="171"/>
      <c r="B15" s="62" t="s">
        <v>26</v>
      </c>
      <c r="C15" s="67" t="s">
        <v>27</v>
      </c>
      <c r="D15" s="68">
        <v>4</v>
      </c>
      <c r="E15" s="161"/>
      <c r="F15" s="162"/>
      <c r="G15" s="163"/>
    </row>
    <row r="16" spans="1:7" ht="18" customHeight="1" x14ac:dyDescent="0.2">
      <c r="A16" s="171"/>
      <c r="B16" s="59" t="s">
        <v>28</v>
      </c>
      <c r="C16" s="60" t="s">
        <v>29</v>
      </c>
      <c r="D16" s="61">
        <f>SUM(D17:D19)</f>
        <v>9</v>
      </c>
      <c r="E16" s="161"/>
      <c r="F16" s="162"/>
      <c r="G16" s="163"/>
    </row>
    <row r="17" spans="1:7" ht="26.25" customHeight="1" x14ac:dyDescent="0.2">
      <c r="A17" s="171"/>
      <c r="B17" s="62" t="s">
        <v>30</v>
      </c>
      <c r="C17" s="65" t="s">
        <v>31</v>
      </c>
      <c r="D17" s="64">
        <v>3</v>
      </c>
      <c r="E17" s="161"/>
      <c r="F17" s="162"/>
      <c r="G17" s="163"/>
    </row>
    <row r="18" spans="1:7" ht="28.5" customHeight="1" x14ac:dyDescent="0.2">
      <c r="A18" s="171"/>
      <c r="B18" s="62" t="s">
        <v>32</v>
      </c>
      <c r="C18" s="65" t="s">
        <v>33</v>
      </c>
      <c r="D18" s="64">
        <v>3</v>
      </c>
      <c r="E18" s="161"/>
      <c r="F18" s="162"/>
      <c r="G18" s="163"/>
    </row>
    <row r="19" spans="1:7" ht="19.5" customHeight="1" thickBot="1" x14ac:dyDescent="0.25">
      <c r="A19" s="171"/>
      <c r="B19" s="62" t="s">
        <v>34</v>
      </c>
      <c r="C19" s="65" t="s">
        <v>35</v>
      </c>
      <c r="D19" s="66">
        <v>3</v>
      </c>
      <c r="E19" s="161"/>
      <c r="F19" s="162"/>
      <c r="G19" s="163"/>
    </row>
    <row r="20" spans="1:7" ht="19.5" customHeight="1" x14ac:dyDescent="0.2">
      <c r="A20" s="41"/>
      <c r="B20" s="59" t="s">
        <v>36</v>
      </c>
      <c r="C20" s="60" t="s">
        <v>37</v>
      </c>
      <c r="D20" s="61">
        <f>SUM(D21:D22)</f>
        <v>5</v>
      </c>
      <c r="E20" s="161"/>
      <c r="F20" s="162"/>
      <c r="G20" s="163"/>
    </row>
    <row r="21" spans="1:7" ht="22.5" customHeight="1" x14ac:dyDescent="0.2">
      <c r="A21" s="41"/>
      <c r="B21" s="62" t="s">
        <v>38</v>
      </c>
      <c r="C21" s="65" t="s">
        <v>39</v>
      </c>
      <c r="D21" s="64">
        <v>2.5</v>
      </c>
      <c r="E21" s="161"/>
      <c r="F21" s="162"/>
      <c r="G21" s="163"/>
    </row>
    <row r="22" spans="1:7" ht="25.5" customHeight="1" thickBot="1" x14ac:dyDescent="0.25">
      <c r="A22" s="100"/>
      <c r="B22" s="62" t="s">
        <v>40</v>
      </c>
      <c r="C22" s="65" t="s">
        <v>41</v>
      </c>
      <c r="D22" s="64">
        <v>2.5</v>
      </c>
      <c r="E22" s="164"/>
      <c r="F22" s="165"/>
      <c r="G22" s="166"/>
    </row>
    <row r="23" spans="1:7" ht="30" customHeight="1" thickBot="1" x14ac:dyDescent="0.25">
      <c r="A23" s="114"/>
      <c r="B23" s="82">
        <v>2</v>
      </c>
      <c r="C23" s="83" t="s">
        <v>42</v>
      </c>
      <c r="D23" s="84">
        <f>D24+D39</f>
        <v>20</v>
      </c>
      <c r="E23" s="235"/>
      <c r="F23" s="236"/>
      <c r="G23" s="237"/>
    </row>
    <row r="24" spans="1:7" ht="15" customHeight="1" x14ac:dyDescent="0.2">
      <c r="A24" s="115"/>
      <c r="B24" s="59" t="s">
        <v>43</v>
      </c>
      <c r="C24" s="60" t="s">
        <v>110</v>
      </c>
      <c r="D24" s="61">
        <f>D25+D26+D27+D33</f>
        <v>16</v>
      </c>
      <c r="E24" s="155"/>
      <c r="F24" s="156"/>
      <c r="G24" s="157"/>
    </row>
    <row r="25" spans="1:7" ht="36" customHeight="1" x14ac:dyDescent="0.2">
      <c r="A25" s="115"/>
      <c r="B25" s="85" t="s">
        <v>44</v>
      </c>
      <c r="C25" s="73" t="s">
        <v>51</v>
      </c>
      <c r="D25" s="86">
        <v>2</v>
      </c>
      <c r="E25" s="140" t="s">
        <v>95</v>
      </c>
      <c r="F25" s="141"/>
      <c r="G25" s="142"/>
    </row>
    <row r="26" spans="1:7" ht="51" customHeight="1" x14ac:dyDescent="0.2">
      <c r="A26" s="115"/>
      <c r="B26" s="85" t="s">
        <v>47</v>
      </c>
      <c r="C26" s="75" t="s">
        <v>84</v>
      </c>
      <c r="D26" s="87">
        <v>2</v>
      </c>
      <c r="E26" s="140" t="s">
        <v>69</v>
      </c>
      <c r="F26" s="141"/>
      <c r="G26" s="142"/>
    </row>
    <row r="27" spans="1:7" ht="15" customHeight="1" x14ac:dyDescent="0.2">
      <c r="A27" s="115"/>
      <c r="B27" s="88" t="s">
        <v>81</v>
      </c>
      <c r="C27" s="24" t="s">
        <v>113</v>
      </c>
      <c r="D27" s="232">
        <v>6</v>
      </c>
      <c r="E27" s="149" t="s">
        <v>118</v>
      </c>
      <c r="F27" s="150"/>
      <c r="G27" s="151"/>
    </row>
    <row r="28" spans="1:7" ht="22.5" x14ac:dyDescent="0.2">
      <c r="A28" s="115"/>
      <c r="B28" s="89"/>
      <c r="C28" s="40" t="s">
        <v>100</v>
      </c>
      <c r="D28" s="233"/>
      <c r="E28" s="152"/>
      <c r="F28" s="153"/>
      <c r="G28" s="154"/>
    </row>
    <row r="29" spans="1:7" ht="33.75" x14ac:dyDescent="0.2">
      <c r="A29" s="115"/>
      <c r="B29" s="89"/>
      <c r="C29" s="65" t="s">
        <v>88</v>
      </c>
      <c r="D29" s="233"/>
      <c r="E29" s="152"/>
      <c r="F29" s="153"/>
      <c r="G29" s="154"/>
    </row>
    <row r="30" spans="1:7" ht="22.5" x14ac:dyDescent="0.2">
      <c r="A30" s="115"/>
      <c r="B30" s="89"/>
      <c r="C30" s="65" t="s">
        <v>89</v>
      </c>
      <c r="D30" s="233"/>
      <c r="E30" s="152"/>
      <c r="F30" s="153"/>
      <c r="G30" s="154"/>
    </row>
    <row r="31" spans="1:7" ht="22.5" x14ac:dyDescent="0.2">
      <c r="A31" s="115"/>
      <c r="B31" s="89"/>
      <c r="C31" s="99" t="s">
        <v>112</v>
      </c>
      <c r="D31" s="233"/>
      <c r="E31" s="152"/>
      <c r="F31" s="153"/>
      <c r="G31" s="154"/>
    </row>
    <row r="32" spans="1:7" ht="22.5" x14ac:dyDescent="0.2">
      <c r="A32" s="115"/>
      <c r="B32" s="89"/>
      <c r="C32" s="81" t="s">
        <v>90</v>
      </c>
      <c r="D32" s="234"/>
      <c r="E32" s="152"/>
      <c r="F32" s="153"/>
      <c r="G32" s="154"/>
    </row>
    <row r="33" spans="1:7" ht="14.25" customHeight="1" x14ac:dyDescent="0.2">
      <c r="A33" s="115"/>
      <c r="B33" s="88" t="s">
        <v>103</v>
      </c>
      <c r="C33" s="24" t="s">
        <v>80</v>
      </c>
      <c r="D33" s="232">
        <v>6</v>
      </c>
      <c r="E33" s="149" t="s">
        <v>118</v>
      </c>
      <c r="F33" s="150"/>
      <c r="G33" s="151"/>
    </row>
    <row r="34" spans="1:7" ht="24" customHeight="1" x14ac:dyDescent="0.2">
      <c r="A34" s="115"/>
      <c r="B34" s="89"/>
      <c r="C34" s="40" t="s">
        <v>104</v>
      </c>
      <c r="D34" s="233"/>
      <c r="E34" s="152"/>
      <c r="F34" s="153"/>
      <c r="G34" s="154"/>
    </row>
    <row r="35" spans="1:7" ht="33.75" x14ac:dyDescent="0.2">
      <c r="A35" s="115"/>
      <c r="B35" s="89"/>
      <c r="C35" s="65" t="s">
        <v>88</v>
      </c>
      <c r="D35" s="233"/>
      <c r="E35" s="152"/>
      <c r="F35" s="153"/>
      <c r="G35" s="154"/>
    </row>
    <row r="36" spans="1:7" ht="22.5" x14ac:dyDescent="0.2">
      <c r="A36" s="115"/>
      <c r="B36" s="89"/>
      <c r="C36" s="65" t="s">
        <v>89</v>
      </c>
      <c r="D36" s="233"/>
      <c r="E36" s="152"/>
      <c r="F36" s="153"/>
      <c r="G36" s="154"/>
    </row>
    <row r="37" spans="1:7" ht="22.5" x14ac:dyDescent="0.2">
      <c r="A37" s="115"/>
      <c r="B37" s="89"/>
      <c r="C37" s="99" t="s">
        <v>114</v>
      </c>
      <c r="D37" s="233"/>
      <c r="E37" s="152"/>
      <c r="F37" s="153"/>
      <c r="G37" s="154"/>
    </row>
    <row r="38" spans="1:7" ht="23.25" thickBot="1" x14ac:dyDescent="0.25">
      <c r="A38" s="115"/>
      <c r="B38" s="89"/>
      <c r="C38" s="81" t="s">
        <v>90</v>
      </c>
      <c r="D38" s="234"/>
      <c r="E38" s="152"/>
      <c r="F38" s="153"/>
      <c r="G38" s="154"/>
    </row>
    <row r="39" spans="1:7" ht="14.25" customHeight="1" x14ac:dyDescent="0.2">
      <c r="A39" s="115"/>
      <c r="B39" s="59" t="s">
        <v>49</v>
      </c>
      <c r="C39" s="60" t="s">
        <v>111</v>
      </c>
      <c r="D39" s="61">
        <f>D40+D41</f>
        <v>4</v>
      </c>
      <c r="E39" s="155"/>
      <c r="F39" s="156"/>
      <c r="G39" s="157"/>
    </row>
    <row r="40" spans="1:7" ht="48" customHeight="1" x14ac:dyDescent="0.2">
      <c r="A40" s="115"/>
      <c r="B40" s="85" t="s">
        <v>50</v>
      </c>
      <c r="C40" s="73" t="s">
        <v>51</v>
      </c>
      <c r="D40" s="86">
        <v>2</v>
      </c>
      <c r="E40" s="140" t="s">
        <v>94</v>
      </c>
      <c r="F40" s="141"/>
      <c r="G40" s="142"/>
    </row>
    <row r="41" spans="1:7" ht="34.5" thickBot="1" x14ac:dyDescent="0.25">
      <c r="A41" s="116"/>
      <c r="B41" s="104" t="s">
        <v>52</v>
      </c>
      <c r="C41" s="105" t="s">
        <v>53</v>
      </c>
      <c r="D41" s="106">
        <v>2</v>
      </c>
      <c r="E41" s="143" t="s">
        <v>69</v>
      </c>
      <c r="F41" s="144"/>
      <c r="G41" s="145"/>
    </row>
    <row r="42" spans="1:7" ht="15" thickBot="1" x14ac:dyDescent="0.25">
      <c r="A42" s="92"/>
      <c r="B42" s="92"/>
      <c r="C42" s="92"/>
      <c r="D42" s="92"/>
      <c r="E42" s="79"/>
      <c r="F42" s="79"/>
      <c r="G42" s="79"/>
    </row>
    <row r="43" spans="1:7" ht="15" thickBot="1" x14ac:dyDescent="0.25">
      <c r="A43" s="117" t="s">
        <v>54</v>
      </c>
      <c r="B43" s="93" t="s">
        <v>55</v>
      </c>
      <c r="C43" s="94" t="s">
        <v>56</v>
      </c>
      <c r="D43" s="58">
        <v>30</v>
      </c>
      <c r="E43" s="120"/>
      <c r="F43" s="121"/>
      <c r="G43" s="122"/>
    </row>
    <row r="44" spans="1:7" ht="35.25" customHeight="1" x14ac:dyDescent="0.2">
      <c r="A44" s="118"/>
      <c r="B44" s="123"/>
      <c r="C44" s="126" t="s">
        <v>91</v>
      </c>
      <c r="D44" s="129"/>
      <c r="E44" s="132" t="s">
        <v>57</v>
      </c>
      <c r="F44" s="133"/>
      <c r="G44" s="134"/>
    </row>
    <row r="45" spans="1:7" x14ac:dyDescent="0.2">
      <c r="A45" s="118"/>
      <c r="B45" s="124"/>
      <c r="C45" s="127"/>
      <c r="D45" s="130"/>
      <c r="E45" s="135" t="s">
        <v>58</v>
      </c>
      <c r="F45" s="95" t="s">
        <v>59</v>
      </c>
      <c r="G45" s="136" t="s">
        <v>60</v>
      </c>
    </row>
    <row r="46" spans="1:7" x14ac:dyDescent="0.2">
      <c r="A46" s="118"/>
      <c r="B46" s="124"/>
      <c r="C46" s="127"/>
      <c r="D46" s="130"/>
      <c r="E46" s="135"/>
      <c r="F46" s="96" t="s">
        <v>61</v>
      </c>
      <c r="G46" s="136"/>
    </row>
    <row r="47" spans="1:7" ht="56.25" customHeight="1" thickBot="1" x14ac:dyDescent="0.25">
      <c r="A47" s="119"/>
      <c r="B47" s="125"/>
      <c r="C47" s="128"/>
      <c r="D47" s="131"/>
      <c r="E47" s="137" t="s">
        <v>62</v>
      </c>
      <c r="F47" s="138"/>
      <c r="G47" s="139"/>
    </row>
    <row r="48" spans="1:7" ht="15" thickBot="1" x14ac:dyDescent="0.25">
      <c r="A48" s="109" t="s">
        <v>63</v>
      </c>
      <c r="B48" s="110"/>
      <c r="C48" s="110"/>
      <c r="D48" s="101">
        <f>D5+D23+D43</f>
        <v>100</v>
      </c>
      <c r="E48" s="111"/>
      <c r="F48" s="112"/>
      <c r="G48" s="113"/>
    </row>
  </sheetData>
  <sheetProtection algorithmName="SHA-512" hashValue="sWc5dr3C6f5DmM8q65Du5kTgusFHpg7VbUBppf+GpMCQa+rYawWbxBiWMeSA8TiSwp6SYy52L2XgZ8qWL1jQZA==" saltValue="QeYcQM5V229HUL6jTG8TMA==" spinCount="100000" sheet="1" objects="1" scenarios="1"/>
  <mergeCells count="27">
    <mergeCell ref="E4:G4"/>
    <mergeCell ref="A5:A19"/>
    <mergeCell ref="E5:G5"/>
    <mergeCell ref="E6:G22"/>
    <mergeCell ref="A23:A41"/>
    <mergeCell ref="E40:G40"/>
    <mergeCell ref="E41:G41"/>
    <mergeCell ref="E23:G23"/>
    <mergeCell ref="E24:G24"/>
    <mergeCell ref="E25:G25"/>
    <mergeCell ref="E26:G26"/>
    <mergeCell ref="D27:D32"/>
    <mergeCell ref="E27:G32"/>
    <mergeCell ref="A48:C48"/>
    <mergeCell ref="E48:G48"/>
    <mergeCell ref="D33:D38"/>
    <mergeCell ref="E33:G38"/>
    <mergeCell ref="A43:A47"/>
    <mergeCell ref="E43:G43"/>
    <mergeCell ref="B44:B47"/>
    <mergeCell ref="C44:C47"/>
    <mergeCell ref="D44:D47"/>
    <mergeCell ref="E44:G44"/>
    <mergeCell ref="E45:E46"/>
    <mergeCell ref="G45:G46"/>
    <mergeCell ref="E47:G47"/>
    <mergeCell ref="E39:G39"/>
  </mergeCells>
  <printOptions horizontalCentered="1"/>
  <pageMargins left="0.78740157480314965" right="0.59055118110236227" top="0.59055118110236227" bottom="0.59055118110236227" header="0.31496062992125984" footer="0.31496062992125984"/>
  <pageSetup paperSize="9" scale="47"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Props1.xml><?xml version="1.0" encoding="utf-8"?>
<ds:datastoreItem xmlns:ds="http://schemas.openxmlformats.org/officeDocument/2006/customXml" ds:itemID="{93F28C4C-0477-4A49-BE1B-74033302ECA7}">
  <ds:schemaRefs>
    <ds:schemaRef ds:uri="http://schemas.microsoft.com/sharepoint/v3/contenttype/forms"/>
  </ds:schemaRefs>
</ds:datastoreItem>
</file>

<file path=customXml/itemProps2.xml><?xml version="1.0" encoding="utf-8"?>
<ds:datastoreItem xmlns:ds="http://schemas.openxmlformats.org/officeDocument/2006/customXml" ds:itemID="{BF9912E8-F2D7-4678-B482-8381378F07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742A77-C790-4E1B-89E5-065302696668}">
  <ds:schemaRefs>
    <ds:schemaRef ds:uri="fbd4d089-cfa7-4084-b07f-693beb6995a5"/>
    <ds:schemaRef ds:uri="http://purl.org/dc/elements/1.1/"/>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schemas.microsoft.com/office/2006/documentManagement/types"/>
    <ds:schemaRef ds:uri="0b339266-b9ca-47bc-afc6-0f188b17a60a"/>
    <ds:schemaRef ds:uri="http://www.w3.org/XML/1998/namespace"/>
    <ds:schemaRef ds:uri="http://purl.org/dc/dcmitype/"/>
    <ds:schemaRef ds:uri="ae8a72c5-d453-4c3d-875f-da763dd78f0e"/>
    <ds:schemaRef ds:uri="81c9934e-9bfd-46ce-b93e-8ebad8bfc71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Zuschlagsmatrix Arch Los 1</vt:lpstr>
      <vt:lpstr>Zuschlagsmatrix TGA HLS Los 2</vt:lpstr>
      <vt:lpstr>Zuschlagsmatrix TGA ELT Los 3</vt:lpstr>
      <vt:lpstr>'Zuschlagsmatrix Arch Los 1'!Druckbereich</vt:lpstr>
      <vt:lpstr>'Zuschlagsmatrix TGA ELT Los 3'!Druckbereich</vt:lpstr>
      <vt:lpstr>'Zuschlagsmatrix TGA HLS Los 2'!Druckbereich</vt:lpstr>
    </vt:vector>
  </TitlesOfParts>
  <Manager/>
  <Company>Wolter Hoppenberg Download O365</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Zuschlagsmatrix</dc:title>
  <dc:subject/>
  <dc:creator>Dewald, Marc</dc:creator>
  <cp:keywords/>
  <dc:description/>
  <cp:lastModifiedBy>Schauer, Vanessa</cp:lastModifiedBy>
  <cp:revision/>
  <dcterms:created xsi:type="dcterms:W3CDTF">2022-07-01T06:58:21Z</dcterms:created>
  <dcterms:modified xsi:type="dcterms:W3CDTF">2026-05-27T11:57:51Z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57db9dce-6c67-4a8a-a326-a38c1fb7ae50</vt:lpwstr>
  </property>
  <property fmtid="{D5CDD505-2E9C-101B-9397-08002B2CF9AE}" pid="4" name="MediaServiceImageTags">
    <vt:lpwstr/>
  </property>
</Properties>
</file>